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FS01.DorProject.local\Sharing\Design\2025\Vayq Subvencia\2.Vayq khakhraparak\BoQ\"/>
    </mc:Choice>
  </mc:AlternateContent>
  <bookViews>
    <workbookView xWindow="0" yWindow="0" windowWidth="23280" windowHeight="9024"/>
  </bookViews>
  <sheets>
    <sheet name="Лист1" sheetId="1" r:id="rId1"/>
  </sheets>
  <definedNames>
    <definedName name="_xlnm.Print_Area" localSheetId="0">Лист1!$A$1:$H$210</definedName>
  </definedNames>
  <calcPr calcId="162913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6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I172" i="1" l="1"/>
  <c r="H167" i="1"/>
  <c r="H162" i="1"/>
  <c r="H122" i="1"/>
  <c r="H123" i="1"/>
  <c r="H124" i="1"/>
  <c r="H127" i="1"/>
  <c r="H128" i="1"/>
  <c r="H129" i="1"/>
  <c r="H130" i="1"/>
  <c r="H131" i="1"/>
  <c r="H132" i="1"/>
  <c r="H110" i="1" l="1"/>
  <c r="H109" i="1"/>
  <c r="H108" i="1"/>
  <c r="H107" i="1"/>
  <c r="H105" i="1"/>
  <c r="H104" i="1"/>
  <c r="H103" i="1"/>
  <c r="H102" i="1"/>
  <c r="H83" i="1"/>
  <c r="H62" i="1"/>
  <c r="H40" i="1"/>
  <c r="H146" i="1" l="1"/>
  <c r="H147" i="1"/>
  <c r="H148" i="1"/>
  <c r="H149" i="1"/>
  <c r="H150" i="1"/>
  <c r="H151" i="1"/>
  <c r="H152" i="1"/>
  <c r="H154" i="1"/>
  <c r="H156" i="1"/>
  <c r="H157" i="1"/>
  <c r="H159" i="1"/>
  <c r="H160" i="1"/>
  <c r="H161" i="1"/>
  <c r="H163" i="1"/>
  <c r="H164" i="1"/>
  <c r="H165" i="1"/>
  <c r="H166" i="1"/>
  <c r="H168" i="1"/>
  <c r="H169" i="1"/>
  <c r="H170" i="1"/>
  <c r="H171" i="1"/>
  <c r="H7" i="1"/>
  <c r="H8" i="1"/>
  <c r="H10" i="1"/>
  <c r="H11" i="1"/>
  <c r="H13" i="1"/>
  <c r="H14" i="1"/>
  <c r="H15" i="1"/>
  <c r="H16" i="1"/>
  <c r="H18" i="1"/>
  <c r="H19" i="1"/>
  <c r="H20" i="1"/>
  <c r="H21" i="1"/>
  <c r="H22" i="1"/>
  <c r="H23" i="1"/>
  <c r="H24" i="1"/>
  <c r="H25" i="1"/>
  <c r="H27" i="1"/>
  <c r="H28" i="1"/>
  <c r="H30" i="1"/>
  <c r="H31" i="1"/>
  <c r="H34" i="1"/>
  <c r="H35" i="1"/>
  <c r="H36" i="1"/>
  <c r="H37" i="1"/>
  <c r="H38" i="1"/>
  <c r="H39" i="1"/>
  <c r="H41" i="1"/>
  <c r="H42" i="1"/>
  <c r="H43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9" i="1"/>
  <c r="H60" i="1"/>
  <c r="H61" i="1"/>
  <c r="H63" i="1"/>
  <c r="H65" i="1"/>
  <c r="H66" i="1"/>
  <c r="H67" i="1"/>
  <c r="H69" i="1"/>
  <c r="H70" i="1"/>
  <c r="H71" i="1"/>
  <c r="H72" i="1"/>
  <c r="H73" i="1"/>
  <c r="H74" i="1"/>
  <c r="H76" i="1"/>
  <c r="H77" i="1"/>
  <c r="H78" i="1"/>
  <c r="H79" i="1"/>
  <c r="H81" i="1"/>
  <c r="H82" i="1"/>
  <c r="H84" i="1"/>
  <c r="H86" i="1"/>
  <c r="H87" i="1"/>
  <c r="H88" i="1"/>
  <c r="H89" i="1"/>
  <c r="H90" i="1"/>
  <c r="H92" i="1"/>
  <c r="H93" i="1"/>
  <c r="H94" i="1"/>
  <c r="H95" i="1"/>
  <c r="H96" i="1"/>
  <c r="H98" i="1"/>
  <c r="H99" i="1"/>
  <c r="H100" i="1"/>
  <c r="H112" i="1"/>
  <c r="H113" i="1"/>
  <c r="H114" i="1"/>
  <c r="H115" i="1"/>
  <c r="H116" i="1"/>
  <c r="H117" i="1"/>
  <c r="H118" i="1"/>
  <c r="H119" i="1"/>
  <c r="H120" i="1"/>
  <c r="H125" i="1"/>
  <c r="H126" i="1"/>
  <c r="H133" i="1"/>
  <c r="H134" i="1"/>
  <c r="H136" i="1"/>
  <c r="H137" i="1"/>
  <c r="H138" i="1"/>
  <c r="H139" i="1"/>
  <c r="H140" i="1"/>
  <c r="H141" i="1"/>
  <c r="H142" i="1"/>
  <c r="H143" i="1"/>
  <c r="H144" i="1"/>
  <c r="H6" i="1"/>
  <c r="H205" i="1" l="1"/>
  <c r="G212" i="1" s="1"/>
  <c r="I158" i="1"/>
  <c r="I145" i="1"/>
  <c r="I44" i="1"/>
  <c r="I29" i="1"/>
  <c r="I5" i="1"/>
  <c r="I32" i="1"/>
  <c r="I17" i="1"/>
  <c r="I12" i="1"/>
  <c r="I9" i="1"/>
</calcChain>
</file>

<file path=xl/sharedStrings.xml><?xml version="1.0" encoding="utf-8"?>
<sst xmlns="http://schemas.openxmlformats.org/spreadsheetml/2006/main" count="762" uniqueCount="377">
  <si>
    <t>NN</t>
  </si>
  <si>
    <t>Ծավալը
Օбъем</t>
  </si>
  <si>
    <t>մ³</t>
  </si>
  <si>
    <t>м³</t>
  </si>
  <si>
    <t>Ռետինե միաձույլ հատակ h = 2 սմ</t>
  </si>
  <si>
    <t>Резиновый монолитный пол h = 2 см</t>
  </si>
  <si>
    <t>Բետոն B15 դասի ամրանավորումով, Ф4ВР-1, ք.150x150մմ,  h = 10 սմ</t>
  </si>
  <si>
    <t>Бетон с армированием класса В15, Ф4ВР-1, размер 150х150 мм, h = 10 см</t>
  </si>
  <si>
    <t>Խճավազային հիմք ( C - 5 )  h = 15 սմ</t>
  </si>
  <si>
    <t>Щебеночнопесчаное основание ( C - 5 )  h = 15 см</t>
  </si>
  <si>
    <t>գծմ</t>
  </si>
  <si>
    <t>п.м.</t>
  </si>
  <si>
    <t>կգ</t>
  </si>
  <si>
    <t>кг</t>
  </si>
  <si>
    <t>п.м</t>
  </si>
  <si>
    <t>հատ</t>
  </si>
  <si>
    <t>Խաղահրապարակ</t>
  </si>
  <si>
    <t>Детская площадка</t>
  </si>
  <si>
    <t xml:space="preserve">Ճմապատում </t>
  </si>
  <si>
    <t>Дернование</t>
  </si>
  <si>
    <t>Բազրիքների ներկում նախաներկումով
Գույնը համաձայնեցնել պատվիրատուի հետ</t>
  </si>
  <si>
    <t>Покраска перил с предварительной покраской 
Согласовываем цвет с заказчиком</t>
  </si>
  <si>
    <t xml:space="preserve">  Կազմեց`  / Составленный                                                  Ռ. Առաքելյան / Р. Аракелян</t>
  </si>
  <si>
    <t>Разработка и погрузка 9.6-IV грунта экскаватором  0,65 м³ ковшом на а/с и вывоз в отвал на 4 км</t>
  </si>
  <si>
    <t>9.6-IV բնահողի մշակում և բարձում էքսկավատորով  0,65 մ³ շ/տ ա/ի և տեղափոխում լցակույտ 4 կմ</t>
  </si>
  <si>
    <t>9.6-IV բնահողի մշակում ձեռքով, բարձում էքսկավատորով 0,65 մ³ շ/տ ա/ի և տեղափոխում լցակույտ 4 կմ</t>
  </si>
  <si>
    <t>Разработка 9.6-IV грунта вручную, погрузка экскаватором 0,65 м³ ковшом на а/с и вывоз в отвал на 4 км</t>
  </si>
  <si>
    <t>Հողային աշխատանքներ</t>
  </si>
  <si>
    <t xml:space="preserve"> Земляные Работы</t>
  </si>
  <si>
    <t>Մանրահատիկ խիտ տաք ա/բ h=4սմ տիպ "Б"  ԳՕՍՏ 9128-2013</t>
  </si>
  <si>
    <t>Мелкозернистый "Б" плотный горячий а/б h=4см ГОСТ 9128-2013</t>
  </si>
  <si>
    <t>Խոշորահատիկ ա/բ h=6սմ   ԳՕՍՏ 9128-2013  տեսակ II</t>
  </si>
  <si>
    <t xml:space="preserve"> Крупнозернистый а/б h=6см   ГОСТ 9128-2013  марка II</t>
  </si>
  <si>
    <t xml:space="preserve"> Երթևեկելի մաս </t>
  </si>
  <si>
    <t>Проезжая часть</t>
  </si>
  <si>
    <t>Щебеночно-гравийно-песчаное основание (C-5) h=15см 
ГОСТ 25607-2009</t>
  </si>
  <si>
    <t xml:space="preserve">Խճակոպճավազային հիմք (C-5) h=15սմ ԳՕՍՏ 25607-2009  </t>
  </si>
  <si>
    <t>песч. а/б H=3см</t>
  </si>
  <si>
    <t>Ավազային ա/բ H=3սմ</t>
  </si>
  <si>
    <t>Гравийно - печаный слой h=12см</t>
  </si>
  <si>
    <t>ավազակոպիճային շերտ h = 12 սմ</t>
  </si>
  <si>
    <t>Тротуар</t>
  </si>
  <si>
    <t>Մայթեր</t>
  </si>
  <si>
    <t>Սիզամարգ</t>
  </si>
  <si>
    <t>Газон</t>
  </si>
  <si>
    <t>Դիտահորերի նիշի ուղղում</t>
  </si>
  <si>
    <t>Исправление отметок колодцев</t>
  </si>
  <si>
    <t xml:space="preserve">Դիտահորի նիշի ուղղման միաձույլ բետոն B-20 </t>
  </si>
  <si>
    <t>Монолитный бетон B-20 для исправления отметки колодца</t>
  </si>
  <si>
    <t>шт</t>
  </si>
  <si>
    <t>Նոր ե/բ սալ, թուջե կափարիչով 1.2 x 1.2 մ</t>
  </si>
  <si>
    <t>Ж/б плита с чугунной крышкой 1.2 x 1.2 м</t>
  </si>
  <si>
    <t>Պտույտ Ø 1.5 մ (ցուցակի №18)</t>
  </si>
  <si>
    <t>Карусель Ø 1.5 մ (№18 списка)</t>
  </si>
  <si>
    <t>Վեկտրա (պլաստմասե կամարով) (ցուցակի №23)</t>
  </si>
  <si>
    <t>Горка (с пластиковой дугой) (№23 списка)</t>
  </si>
  <si>
    <t>Ոտքերով հրում (ցուցակի №39)</t>
  </si>
  <si>
    <t>Отжимания ногами (№29 списка)</t>
  </si>
  <si>
    <t>Ճոճանակ (ցուցակի №40)</t>
  </si>
  <si>
    <t>качели (№40 списка)</t>
  </si>
  <si>
    <t>Ունիվերսալ(ցուցակի №42)</t>
  </si>
  <si>
    <t>Универсальный (№42 списка)</t>
  </si>
  <si>
    <t>Հեծանիվ (ցուցակի №44)</t>
  </si>
  <si>
    <t>Велосипед (№44 списка)</t>
  </si>
  <si>
    <t>Ճոճանակ բալանսիր (ցուցակի №1)</t>
  </si>
  <si>
    <t>качели балансир (№1 списка)</t>
  </si>
  <si>
    <t>Շղթաներով ճոճանակ ռետինե կամ պլաստիկ նստատեղով (ցուցակի №9)</t>
  </si>
  <si>
    <t>Цепные качели с резиновым или пластиковым сиденьем (№9 списка)</t>
  </si>
  <si>
    <t>Մետաղական բազրիքներ</t>
  </si>
  <si>
    <t>Металические перилы</t>
  </si>
  <si>
    <t>գծ.մ</t>
  </si>
  <si>
    <t>Միաձույլ բետոնե B-20 15 x 50 սմ</t>
  </si>
  <si>
    <t>Монолитная B-20 бетон 15 x 50 см</t>
  </si>
  <si>
    <t>Ավազակոպճային շերտ h = 10 սմ</t>
  </si>
  <si>
    <t>Гравийно-песчаный слой h = 10 см</t>
  </si>
  <si>
    <t>Ջրամեկուսացում (2 շերտ տաք բիտումով)</t>
  </si>
  <si>
    <t>Гидроизоляция (2 слоя горячим битумом)</t>
  </si>
  <si>
    <t>մ²</t>
  </si>
  <si>
    <t>м²</t>
  </si>
  <si>
    <t>Նախապատրաստական աշխատանքներ</t>
  </si>
  <si>
    <t>Подготовительные работы</t>
  </si>
  <si>
    <t>Մետաղական ցանկապատի ապամոնտաժում, վերադարձ սեփականատիրոջը</t>
  </si>
  <si>
    <t>Демонтаж металлического забора, возврат владельцу.</t>
  </si>
  <si>
    <t>Մետաղական d=57մմ խողովակի ապամոնտաժում, վերադարձ սեփականատիրոջը</t>
  </si>
  <si>
    <t>Демонтаж металлической трубы диаметром 57 мм и ее возврат владельцу.</t>
  </si>
  <si>
    <t>Բետոնե սալիկների, ձևավոր տեղադրում, մոխրագույն h=6սմ   ԳՕՍՏ 17608-2017</t>
  </si>
  <si>
    <t xml:space="preserve">Бет. плитки, серые, фигурные h=6см  
ГОСТ 17608-2017 </t>
  </si>
  <si>
    <t>Ավազացեմենտային չոր խառնուրդ  h=10սմ 
(90%- ավազ, 10%- ցեմենտ)</t>
  </si>
  <si>
    <t>Песчано-цемента сухая смесю h=10см (90%- песок, 10%- цемент)</t>
  </si>
  <si>
    <t xml:space="preserve">Խճային հիմք h=12սմ </t>
  </si>
  <si>
    <t xml:space="preserve">Щебеночное основание h=12см </t>
  </si>
  <si>
    <t xml:space="preserve"> штук</t>
  </si>
  <si>
    <t xml:space="preserve">Установка скамеек </t>
  </si>
  <si>
    <t xml:space="preserve">Նստարանների տեղադրում </t>
  </si>
  <si>
    <t>Փոքր Մաուգլի (ցուցակի №15)</t>
  </si>
  <si>
    <t>Маленкий Маугли (№15 списка)</t>
  </si>
  <si>
    <t>Արկած (ցուցակի №28)</t>
  </si>
  <si>
    <t>Приключение II (№28 списка)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</si>
  <si>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</si>
  <si>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</si>
  <si>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t>Նոր 15х30սմ բազալտե աստիճանների տեղադրում</t>
  </si>
  <si>
    <t>Установка новых базальтовых ступеней размером 15х30 см</t>
  </si>
  <si>
    <t>Բետոն Б-15 աստիճանների համար</t>
  </si>
  <si>
    <t>Бетон Б-15 для ступеней</t>
  </si>
  <si>
    <t xml:space="preserve">Միաձույլ ե/բ B-20 </t>
  </si>
  <si>
    <t xml:space="preserve">Монолитный  ж/б B-20 </t>
  </si>
  <si>
    <t>Ամրանավորում</t>
  </si>
  <si>
    <t>Армирование</t>
  </si>
  <si>
    <t>Ø12 A-500C  L = 550 մմ</t>
  </si>
  <si>
    <t>Ø12 A-500C  L = 550 мм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</si>
  <si>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</si>
  <si>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</si>
  <si>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</si>
  <si>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</si>
  <si>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</si>
  <si>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</si>
  <si>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</si>
  <si>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</si>
  <si>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</si>
  <si>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</si>
  <si>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</si>
  <si>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</si>
  <si>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</si>
  <si>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</si>
  <si>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</si>
  <si>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</si>
  <si>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>Հենապատերի քանդում և բարձում էքսկավատորով  0,65 մ³ շ/տ ա/ի և տեղափոխում լցակույտ 4 կմ</t>
  </si>
  <si>
    <t>Դիտահորերի կառուցում</t>
  </si>
  <si>
    <t>Строителство колодцев</t>
  </si>
  <si>
    <t xml:space="preserve">I. Դիտահորեր </t>
  </si>
  <si>
    <t>I. Смотровые колодцы</t>
  </si>
  <si>
    <t xml:space="preserve">Փոսորակի փորում 9.6-IV բնահողում էքս. 0,65 մ3 շ.տ. բարձում ա/ի և տեղափոխում լցակույտ 4,0 կմ հեռ. վրա </t>
  </si>
  <si>
    <t>Устройство котлована в грунтах 9.6-IV кат.  экс. 0,65м3 ковш, погрузка на а/с и перевозка в отвал на расстояние 4,0км.</t>
  </si>
  <si>
    <t xml:space="preserve">Նույնը կողքի կուտակումով (հետլիցքի համար) </t>
  </si>
  <si>
    <t>Тоже складирование на месте (для обратной засыпки)</t>
  </si>
  <si>
    <t xml:space="preserve">Փոսորակի փորում 9.6-IV բնահողում ձեռքով, բարձում ա/ի և տեղափոխում լցակույտ 4,0 կմ հեռ. վրա </t>
  </si>
  <si>
    <t>Устройство котлована в грунтах 9.6-IV кат.  вручную, погрузка на а/с и перевозка в отвал на 4,0км.</t>
  </si>
  <si>
    <t>Նույնը կողքի կուտակումով (հետլիցքի համար)</t>
  </si>
  <si>
    <t>Հետլիցք բուլդոզերով  կողքի կուտակված 9.6-IV կարգի բնահողից (ջրում, խտացոմ)</t>
  </si>
  <si>
    <t xml:space="preserve">Обратная засыпка бульдозером из складурованого грунта 9.6-IV (поливка, уплотнение) </t>
  </si>
  <si>
    <t>Հետլիցք ձեռքով կողքի կուտակված 9.6-IV կարգի բնահողից (ջրում, խտացոմ)</t>
  </si>
  <si>
    <t xml:space="preserve">Обратная засыпка вручную из складированого грунта 9.6-IV (поливка, уплотнение)     </t>
  </si>
  <si>
    <t>штук</t>
  </si>
  <si>
    <t>Մետաղական աստիճան</t>
  </si>
  <si>
    <t>Металлическая лестница</t>
  </si>
  <si>
    <t>Աստիճանի ներկում</t>
  </si>
  <si>
    <t>Покраска лестницы</t>
  </si>
  <si>
    <t>Քսվածքային ջրամեկուսացում 2 շերտ տաք բիտումով 
ԳՕՍՏ 31384-2017</t>
  </si>
  <si>
    <t xml:space="preserve">Обмазочная гидроизоляция 2 слоями горячего битума ГОСТ 31384-2017  </t>
  </si>
  <si>
    <t>Միաձույլ ե/բ ջրընդունիչի կառուցում մետաղական ցանցով 30x34 սմ</t>
  </si>
  <si>
    <t>Устройство монолитного ж/б водоприемника металической сеткой 30x34 см</t>
  </si>
  <si>
    <t>Ենթակայան</t>
  </si>
  <si>
    <t>Подстанция</t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</si>
  <si>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</si>
  <si>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</si>
  <si>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t>Ուղանկյուն խողովակ 50x50x5մմ,</t>
  </si>
  <si>
    <t>Квадратная труба  50x50x5мм,</t>
  </si>
  <si>
    <t>Ուղղանկյուն խողովակ 40x40x3 մմ</t>
  </si>
  <si>
    <t xml:space="preserve">Квадратная труба 40x40x3 мм, </t>
  </si>
  <si>
    <t>Ուղղանկյուն խողովակ 25x25x2 մմ</t>
  </si>
  <si>
    <t xml:space="preserve">Квадратная труба 25x25x2 мм, </t>
  </si>
  <si>
    <t xml:space="preserve">Պրոֆիլավորված թերթ 0.5 մմ, </t>
  </si>
  <si>
    <t xml:space="preserve">Профилированный лист  0.5мм, </t>
  </si>
  <si>
    <t>Բետոնե հիմք Б-20  60x60x100սմ</t>
  </si>
  <si>
    <t>Фундамент Бетон Б-20  20x20x100см</t>
  </si>
  <si>
    <t xml:space="preserve">Տախտակ 30x1400x2400մմ </t>
  </si>
  <si>
    <t>Доска 30x1400x2400мм</t>
  </si>
  <si>
    <t xml:space="preserve">Տախտակ 25x300x3400մմ </t>
  </si>
  <si>
    <t xml:space="preserve">Доска 25x300x3400мм </t>
  </si>
  <si>
    <t xml:space="preserve">Տախտակ 30x400x3500մմ </t>
  </si>
  <si>
    <t xml:space="preserve">Доска 30x400x3500мм </t>
  </si>
  <si>
    <t xml:space="preserve">Տախտակ 80x150x3800մմ </t>
  </si>
  <si>
    <t xml:space="preserve">Доска 80x150x3800мм </t>
  </si>
  <si>
    <t xml:space="preserve">Տախտակ 40x40x1360մմ </t>
  </si>
  <si>
    <t xml:space="preserve">Доска 40x40x1360мм </t>
  </si>
  <si>
    <t>Մետաղական անկյունակ 350x25x5 մմ</t>
  </si>
  <si>
    <t xml:space="preserve">Մետաղական անկյունակ 350x25x5 мм, </t>
  </si>
  <si>
    <t>Նստարանների ներկում նախաներկումով
Գույնը համաձայնեցնել պատվիրատուի հետ</t>
  </si>
  <si>
    <t>Покраска сидений с предварительной покраской 
Согласовываем цвет с заказчиком</t>
  </si>
  <si>
    <t>Ուղղանկյուն խողովակի ներկում նախաներկումով
Գույնը համաձայնեցնել պատվիրատուի հետ</t>
  </si>
  <si>
    <t>Покраска квадратной трубы с предварительной покраской 
Согласовываем цвет с заказчиком</t>
  </si>
  <si>
    <t>Նոր Տաղավարներ</t>
  </si>
  <si>
    <t>Новые Беседки</t>
  </si>
  <si>
    <t xml:space="preserve">9.6-IV կարգի բնահողի քանդում և բարձում ձեռքով  ա/ի և տեղափոխում լցակույտ 7 կմ </t>
  </si>
  <si>
    <t xml:space="preserve">Разработка  и погрузка грунта 9.6-IV в ручную на а/с и вывоз в отвал на 7 км </t>
  </si>
  <si>
    <r>
      <t>Խարիսխների անցքերի հորատում ( հորիզոնական ) Ø=15մմ L</t>
    </r>
    <r>
      <rPr>
        <vertAlign val="subscript"/>
        <sz val="12"/>
        <rFont val="GHEA Grapalat"/>
      </rPr>
      <t>1</t>
    </r>
    <r>
      <rPr>
        <sz val="12"/>
        <rFont val="GHEA Grapalat"/>
      </rPr>
      <t>=150մմ</t>
    </r>
  </si>
  <si>
    <r>
      <t>Устройство отверстий для штырей ( горизонтально ) Ø=15мм L</t>
    </r>
    <r>
      <rPr>
        <vertAlign val="subscript"/>
        <sz val="12"/>
        <rFont val="GHEA Grapalat"/>
      </rPr>
      <t>1</t>
    </r>
    <r>
      <rPr>
        <sz val="12"/>
        <rFont val="GHEA Grapalat"/>
      </rPr>
      <t>=150мм</t>
    </r>
  </si>
  <si>
    <r>
      <t>Մետ․ խարիսխների Ø=12 А500С L</t>
    </r>
    <r>
      <rPr>
        <vertAlign val="subscript"/>
        <sz val="12"/>
        <rFont val="GHEA Grapalat"/>
      </rPr>
      <t>1</t>
    </r>
    <r>
      <rPr>
        <sz val="12"/>
        <rFont val="GHEA Grapalat"/>
      </rPr>
      <t>=270մմ տեղադրում և
ամրացում Էպոկսիդա-ցեմենտային շաղախով</t>
    </r>
  </si>
  <si>
    <r>
      <t>Установка мет. штырей Ø=12 А500С  L</t>
    </r>
    <r>
      <rPr>
        <vertAlign val="subscript"/>
        <sz val="12"/>
        <rFont val="GHEA Grapalat"/>
      </rPr>
      <t>1</t>
    </r>
    <r>
      <rPr>
        <sz val="12"/>
        <rFont val="GHEA Grapalat"/>
      </rPr>
      <t>=270мм и закрепление
эпоксидно-цементной смесью</t>
    </r>
  </si>
  <si>
    <t xml:space="preserve">Իրանի միաձույլ բետոն B-20 </t>
  </si>
  <si>
    <t>Монолитный бетон B-20 тела</t>
  </si>
  <si>
    <t>Մետ. ցանց 0.2x0.2մ  Ø5մմ Вр-1</t>
  </si>
  <si>
    <t>Мет. сетка 0.2x0.2м  Ø5мм Вр-1</t>
  </si>
  <si>
    <t>Հիմքի միաձույլ բետոն B-20</t>
  </si>
  <si>
    <t>Монолитный бетон B-20 фундамент</t>
  </si>
  <si>
    <t>Ավազակոպճային շերտ h=10սմ</t>
  </si>
  <si>
    <t>Грав. песч. слой h=10см</t>
  </si>
  <si>
    <t>Гидроизоляция 2 слоя горячий битум</t>
  </si>
  <si>
    <t xml:space="preserve">9.6-IV կարգի բնահողի քանդում և բարձում ձեռքով  ա/ի և տեղափոխում լցակույտ 4 կմ </t>
  </si>
  <si>
    <t xml:space="preserve">Разработка  и погрузка грунта 9.6-IV в ручную на а/с и вывоз в отвал на 4 км </t>
  </si>
  <si>
    <t>Ջերմուկի խճուղի 15 շենքի հենապատի նորոգում</t>
  </si>
  <si>
    <t>Ремонт подпорной стены здания № 15 на шоссе Джермука</t>
  </si>
  <si>
    <t>Лестници Улица Шахумян здание 6 - Шоссе Джермука здание  13</t>
  </si>
  <si>
    <t>15х30սմ բազալտե աստիճանների քանդում ձեռքով վերադարձ սեփականատիրոջը</t>
  </si>
  <si>
    <t>Демонтаж базальтовых ступеней 15х30 см вручную, возврат владельцу</t>
  </si>
  <si>
    <t>Աստիճաններ  Շահումյան փողոց 6 շենքից դեպի Ջերմուկի խճուղի 13 շենք</t>
  </si>
  <si>
    <t>Աստիճաններ  Ջերմուկի խճուղի 13 շենքից դեպի Ջերմուկի խճուղի 15 շենք</t>
  </si>
  <si>
    <t>Лестници Шоссе Джермука здание  13 - Шоссе Джермука здание  15</t>
  </si>
  <si>
    <t>Բազալտե սալիկով երեսպատում 3սմ հաստությամբ</t>
  </si>
  <si>
    <t>Облицовка базальтовой плиткой толшиной 3см</t>
  </si>
  <si>
    <t>Բազալտե թասակով երեսպատում 7x40սմ</t>
  </si>
  <si>
    <t>Облицовка базальтовой плиткой 7x40см</t>
  </si>
  <si>
    <t xml:space="preserve">Երեսային շարվածք բազալտե քարով մուշտակ տիպի </t>
  </si>
  <si>
    <t xml:space="preserve">Лицевая кладка базальтом "щуба" </t>
  </si>
  <si>
    <t>Աստիճաններ  Շահումյան փողոց 6 շենք այգու կողմից</t>
  </si>
  <si>
    <t>Лестница на улице Шаумян, дом 6, со стороны парка.</t>
  </si>
  <si>
    <t>Աստիճաններ  Շահումյան փողոց 6 շենք ավտոտնակների կողմից</t>
  </si>
  <si>
    <t>Лестница на улице Шаумян, дом 6, со стороны гаражов</t>
  </si>
  <si>
    <t>Աստիճանների քանդում և բարձում էքսկավատորով  0,65 մ³ շ/տ ա/ի և տեղափոխում լցակույտ 4 կմ</t>
  </si>
  <si>
    <t>Разработка и погрузка лецтниц экскаватором  0,65 м³ ковшом на а/с и вывоз в отвал на 4 км</t>
  </si>
  <si>
    <t>Разработка и погрузка под. стен экскаватором  0,65 м³ ковшом на а/с и вывоз в отвал на 4 км</t>
  </si>
  <si>
    <t>Բետոն Б-15 թեքահարթակի համար</t>
  </si>
  <si>
    <t>Бетон Б-15 для пандусов</t>
  </si>
  <si>
    <t>Лестници Шоссе Джермука здание  13</t>
  </si>
  <si>
    <t>Աստիճաններ  Ջերմուկի խճուղի 13 շենքի</t>
  </si>
  <si>
    <r>
      <t>Մետ․ խարիսխների Ø=12 А500С L</t>
    </r>
    <r>
      <rPr>
        <vertAlign val="subscript"/>
        <sz val="12"/>
        <rFont val="GHEA Grapalat"/>
      </rPr>
      <t>1</t>
    </r>
    <r>
      <rPr>
        <sz val="12"/>
        <rFont val="GHEA Grapalat"/>
      </rPr>
      <t>=150մմ տեղադրում և
ամրացում Էպոկսիդա-ցեմենտային շաղախով</t>
    </r>
  </si>
  <si>
    <r>
      <t>Установка мет. штырей Ø=12 А500С  L</t>
    </r>
    <r>
      <rPr>
        <vertAlign val="subscript"/>
        <sz val="12"/>
        <rFont val="GHEA Grapalat"/>
      </rPr>
      <t>1</t>
    </r>
    <r>
      <rPr>
        <sz val="12"/>
        <rFont val="GHEA Grapalat"/>
      </rPr>
      <t>=150мм и закрепление
эпоксидно-цементной смесью</t>
    </r>
  </si>
  <si>
    <t>Վայք քաղաքի շենքերի խաղահրապարակների և մայթերի կառուցման աշխատանքների  նախագծերի պատրաստման, ծախսերի գնահատման ծառայություններ
Услуги по подготовке проектов и смет на строительство детских площадок и тротуаров во дворах города Вайк.
Շահումյան փողոց 2,4,6 և Ջերմուկի խճուղի 13.15 շենքեր
Улица Шахумян здание 2,4,6 и Шоссе Джермука здание  13.15</t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</si>
  <si>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</si>
  <si>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</si>
  <si>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r>
      <t>Բազալտե 15x30սմ եզրաքարի տեղադրում 
ԳՕՍՏ 32018-2012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</rPr>
      <t>3</t>
    </r>
  </si>
  <si>
    <r>
      <t>Установка 15x30см баз. бордюр. ГОСТ 32018-2012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 
ГОСТ 25607-2009  h=5см 1п.м-0.0175м</t>
    </r>
    <r>
      <rPr>
        <vertAlign val="superscript"/>
        <sz val="12"/>
        <rFont val="GHEA Grapalat"/>
      </rPr>
      <t>3</t>
    </r>
  </si>
  <si>
    <r>
      <t>Նոր բազալտե 10x20սմ եզրաշարի տեղադրում 
ԳՕՍՏ 32018-2012,  ԳՕՍՏ 32961-2014
- միաձույլ բետոն B-15 1գծմ-0.05 մ3  ԳՕՍՏ 32961-2014
– խճավազային շերտ ( C - 4 )   ԳՕՍՏ 25607-2009 
 h=5սմ-0.015 մ</t>
    </r>
    <r>
      <rPr>
        <vertAlign val="superscript"/>
        <sz val="12"/>
        <rFont val="GHEA Grapalat"/>
      </rPr>
      <t>3</t>
    </r>
  </si>
  <si>
    <r>
      <t>Установка новой базальтовой версти  10х20см
ГОСТ 32018-2012,  ГОСТ 32961-2014
- монолитный бетон B -15 1п.м-0.05м3
- шебеночно-песчаный слой( C - 4 )   
 ГОСТ  25607-2009 h=5см-0.015м</t>
    </r>
    <r>
      <rPr>
        <vertAlign val="superscript"/>
        <sz val="12"/>
        <rFont val="GHEA Grapalat"/>
      </rPr>
      <t>3</t>
    </r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</si>
  <si>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</si>
  <si>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</si>
  <si>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</si>
  <si>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</si>
  <si>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единица 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</si>
  <si>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</si>
  <si>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</si>
  <si>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</si>
  <si>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Ջրհոր</t>
  </si>
  <si>
    <t>Колодец</t>
  </si>
  <si>
    <r>
      <t>Հող. աշխատանքներ 9.6-IV
կարգի բնահողում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4,0կմ  հեռ. վրա </t>
    </r>
  </si>
  <si>
    <t>Разработка 9.6-IV          
 кат. грунта в котловане экс. 0,65м3 ковш, погрузка на а/с и перевозка в отвал на расстояние 4,0км.</t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</si>
  <si>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</si>
  <si>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</si>
  <si>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Հող. աշխատանքներ 9.6-IV  
կարգի բնահողում 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</si>
  <si>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
кат. грунта в котловане экс.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</si>
  <si>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t>Ավազակոպճային նախապատրաստում   հ=10 սմ ГОСТ 23735-2014</t>
  </si>
  <si>
    <r>
      <t xml:space="preserve"> մ</t>
    </r>
    <r>
      <rPr>
        <vertAlign val="superscript"/>
        <sz val="12"/>
        <rFont val="GHEA Grapalat"/>
        <charset val="204"/>
      </rPr>
      <t>3</t>
    </r>
  </si>
  <si>
    <t xml:space="preserve">Ավազային շերտ h=10սմ խողովակի տակ ԳՕՍՏ 8736-2014 </t>
  </si>
  <si>
    <t xml:space="preserve">Песчаный слой h=10см под трубой ГОСТ 8736-2014 </t>
  </si>
  <si>
    <t xml:space="preserve">Ավազային լիցք պոլիէթիլենային խողովակի վրա 
ԳՕՍՏ 8736-2014 </t>
  </si>
  <si>
    <t xml:space="preserve">Песчаная насыпь над трубой ГОСТ 8736-2014 </t>
  </si>
  <si>
    <t>Պոլիէթիլենային ծալքավոր խողովակի տեղադրում d=200մմ SN 8 ԳՕՍՏ 54475-2011</t>
  </si>
  <si>
    <t>Гофрированная  полиэтиленовая труба d=200мм SN 8 ГОСТ Р 54475-2011</t>
  </si>
  <si>
    <t xml:space="preserve">Ջրհորի կառուցում միաձույլ բետոնից B 20, F100 
ԳՕՍՏ 26633-2015 </t>
  </si>
  <si>
    <t xml:space="preserve">Устройство колодца из монолитного бетона   B 20, F100 ГОСТ 26633-2015 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</si>
  <si>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</si>
  <si>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</si>
  <si>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բետոն ԳՕՍՏ 31384-2017</t>
  </si>
  <si>
    <t xml:space="preserve">бетон ГОСТ 31384-2017                                                                                                        </t>
  </si>
  <si>
    <r>
      <t xml:space="preserve"> 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</si>
  <si>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</si>
  <si>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</si>
  <si>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</si>
  <si>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</si>
  <si>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</si>
  <si>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t xml:space="preserve">Մետաղական ցանցի պատրաստում և տեղադրում </t>
  </si>
  <si>
    <t>Изготовление и установка металлической сетки</t>
  </si>
  <si>
    <t xml:space="preserve"> Объемы  основных работ низовых подпорных стен </t>
  </si>
  <si>
    <t>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</si>
  <si>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  <charset val="204"/>
      </rPr>
      <t>3</t>
    </r>
    <r>
      <rPr>
        <sz val="12"/>
        <color indexed="8"/>
        <rFont val="GHEA Grapalat"/>
        <charset val="204"/>
      </rPr>
      <t xml:space="preserve"> շ.տ.,բարձումը  ա/ի տեղափոխում լցակույտ մինչև  4կմ հեռ. Վրա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</si>
  <si>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ковш,погрузка на а/с и перевозка в отвал на расстояние 4,0км.</t>
    </r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</si>
  <si>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  <charset val="204"/>
      </rPr>
      <t>3</t>
    </r>
    <r>
      <rPr>
        <sz val="12"/>
        <color indexed="8"/>
        <rFont val="GHEA Grapalat"/>
        <charset val="204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</si>
  <si>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 с боковым накоплением для обратной засыпки</t>
    </r>
  </si>
  <si>
    <t>Նույնը ձեռքով</t>
  </si>
  <si>
    <t>То же в ручную</t>
  </si>
  <si>
    <t>ՈՒժային կողակապում  (ճանապարհի  անխափան աշխատանքի և հողային պաստառի փլուզումը կանխելու համար)  50%  վերադարձ</t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</si>
  <si>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</si>
  <si>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r>
      <t>մ</t>
    </r>
    <r>
      <rPr>
        <vertAlign val="superscript"/>
        <sz val="11"/>
        <rFont val="GHEA Grapalat"/>
        <charset val="204"/>
      </rPr>
      <t>2</t>
    </r>
  </si>
  <si>
    <t>Ավազակոպճային շերտ  h=10-20սմ
ԳՕՍՏ 25607-2009</t>
  </si>
  <si>
    <t xml:space="preserve"> Гравийно - пеcчаный слой h =10-20см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</si>
  <si>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</si>
  <si>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</si>
  <si>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r>
      <t>մ</t>
    </r>
    <r>
      <rPr>
        <vertAlign val="superscript"/>
        <sz val="12"/>
        <color indexed="8"/>
        <rFont val="GHEA Grapalat"/>
        <charset val="204"/>
      </rPr>
      <t>3</t>
    </r>
  </si>
  <si>
    <t xml:space="preserve">Հենապատի  իրանի  իրականացում խամքարա բետոնից ԳՕՍՏ 26633-2015 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</si>
  <si>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</si>
  <si>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</si>
  <si>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</si>
  <si>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Դրենաժային խողովակների տեղադրում
ԳՕՍՏ 18599-2001</t>
  </si>
  <si>
    <t>Установка дренажные труб 
ГОСТ 18599-2001</t>
  </si>
  <si>
    <t>Քսվածքային  ջրամեկուսացում ԳՕՍՏ 31384-2017</t>
  </si>
  <si>
    <t>Обмазочная гидроизоляция ГОСТ 31384-2017</t>
  </si>
  <si>
    <r>
      <t>մ</t>
    </r>
    <r>
      <rPr>
        <vertAlign val="superscript"/>
        <sz val="12"/>
        <color indexed="8"/>
        <rFont val="GHEA Grapalat"/>
        <charset val="204"/>
      </rPr>
      <t>2</t>
    </r>
  </si>
  <si>
    <t xml:space="preserve">Հենապատի սեկցիաների միջև միջադիր  </t>
  </si>
  <si>
    <t>Установка пенопласта между секциями</t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</si>
  <si>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</si>
  <si>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</si>
  <si>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</si>
  <si>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</si>
  <si>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>Mонолитный буто-бетон тела подпорной    стены ГОСТ 26633-2015</t>
  </si>
  <si>
    <t>Դիտահորերի կառուցում
Խճային հիմքի իրականացում h=10սմ ԳՕՍՏ 8269.1-97
Դիտահորի ե/բ հատակի կլոր սալի տեղադրում d=1700մմ, h=150մմ
Միաձույլ բետոնե առվակ B-12,5 ԳՕՍՏ 26633-2015 
Դիտահորի ե/բ պատի  օղակի տեղադրում d=1000մմ, h=900մմ
Դիտահորի ե/բ պատի  օղակի տեղադրում d=1000մմ, h=600մմ
Ցեմենտավազային շաղախ
ԳՕՍՏ 28013-98
Ե/բ հորերի ներդիր դետալներ (թիթեղ 6մմ S1=0,0096մ2, n1=1հատ)
(թիթեղ 8մմ S2=0,0128մ2, n2=2հատ)
Դիտահորի ե/բ ծածկի կլոր սալի տեղադրում d=1200մմ, h=200մմ թուջե մտոցով և կափարիչով d=630մմ (լրակազմ)</t>
  </si>
  <si>
    <t>Строителство колодцев
Основание из щебеня h=10см ГОСТ 8269.1-97
Установка  ж/б круглой плиты днища d=1700мм, h=150мм
Монолитный бетонный лоток  B-12,5 ГОСТ 26633-2015 
Установка ж/б блока стенки колодца d=1000мм, h=900мм
Установка ж/б блока стенки колодца d=1000мм, h=600мм
Цементно-песчаный раствор 
ГОСТ 28013-98 
Закладные детали ж/б колодцев (лист 6мм - S1=0,0096м2, n1=1штук)(лист 8мм - S2=0,0128м2, n2=2штук)
Установка ж/б круглой плиты перекрытия d=1200мм, h=200мм, чугунный люк и крышка d=630мм 
 (1набор )</t>
  </si>
  <si>
    <t xml:space="preserve">Մետաղական բազրիքներ
Ներդիր մաս 10 մմ, </t>
  </si>
  <si>
    <t xml:space="preserve">Металические перилы
Закладная для забора 10мм, </t>
  </si>
  <si>
    <t>Гравийно-песчаная подготовка h=10 см ГОСТ 23735-2014</t>
  </si>
  <si>
    <t>Լուսաորություն</t>
  </si>
  <si>
    <t>Освишение</t>
  </si>
  <si>
    <t>Հենասյուն կոնաձև ցինկապատ կցաշուրթային,6մ բարձրության, քաշը-63կգ,НФГ-6.0-0.5-Ц</t>
  </si>
  <si>
    <t>Բարձակ միաճյուղ К1-0.5-0.5-Ф2-Ц</t>
  </si>
  <si>
    <t>LED-լուսատու արտաքին լուսավորության 60Վտ,8400 լյումեն,CCT-3000K, CRI-70</t>
  </si>
  <si>
    <t>Սեղմակաշար 4 կոնտակտ KE10.1</t>
  </si>
  <si>
    <t>Սեղմակաշար 6 կոնտակտ KE10.3</t>
  </si>
  <si>
    <t>Մալուխ պղնձե ВВГ-3х1․5</t>
  </si>
  <si>
    <t>Մալուխ պղնձե ВВГ-4х6</t>
  </si>
  <si>
    <t>Ճկախողովակ պոլիէթիլենային երկպատ Ø 50/42.5մմ</t>
  </si>
  <si>
    <t>IV կարգի հողի քանդում փոսորակում</t>
  </si>
  <si>
    <t>Փոսորակի ետլիցք</t>
  </si>
  <si>
    <t>IV կարգի  հողի քանդում խրամուղում</t>
  </si>
  <si>
    <t>Խրամուղու ետլիցք</t>
  </si>
  <si>
    <t>Գրուտի տեղափոխում</t>
  </si>
  <si>
    <t>Ավազ</t>
  </si>
  <si>
    <t>Անկյունակ 50x50x5 մմ  L=2մ , 7.54կգ</t>
  </si>
  <si>
    <t>Պողպատ շերտավոր,40x4մմ,1.256կգ/1մ</t>
  </si>
  <si>
    <t>Արկղ բաժանորդային 1 հատ եռաաֆազ հաշվիչով</t>
  </si>
  <si>
    <t>Պահարան դռնակով և փականով 600х600х200մմ- ЩМП-60.60.20</t>
  </si>
  <si>
    <t>h-150մմ, L-600մմ մոնտաժային պանել, DIN-ձողով</t>
  </si>
  <si>
    <t>մոնտաժային պանելի ամրացման համար ուղղաձիգ կանգնակ, L-600մմ</t>
  </si>
  <si>
    <t>Պոլիէտիլենային ПНД կոշտ խողովակ ∅110/6․6մմ, SDR17</t>
  </si>
  <si>
    <t>PEN ձող 7 անցք</t>
  </si>
  <si>
    <t>Ավտոմատ անջատիչ միաբևեռ  C10,MCB</t>
  </si>
  <si>
    <t>Ավտոմատ անջատիչ եռաբևեռ C32,MCB</t>
  </si>
  <si>
    <t>Կոնտակտոր եռաբևեռ 22Ա</t>
  </si>
  <si>
    <t>կոճակ SB-7 stop կարմիր</t>
  </si>
  <si>
    <t>կոճակ SB-7 start կանաչ</t>
  </si>
  <si>
    <t>3 դիրքային փոխանջատիչ LAY5-BJ33</t>
  </si>
  <si>
    <t>16Ա մթնաշաղային ռելե՛ արտաքին հերմետիկ  տվիչով AZ-112</t>
  </si>
  <si>
    <t>ժամանակի ռելե PCZ-525</t>
  </si>
  <si>
    <t>Բարձակ երկճյուղ
К2-0.5-0.5-Ф2-Ц ,անկյուն 180°</t>
  </si>
  <si>
    <t>մ</t>
  </si>
  <si>
    <t>м</t>
  </si>
  <si>
    <t xml:space="preserve">Опора коническая оцинкованная фланцевая, выс. 6м, вес 63кг, НФГ-6.0-0.5-Ц </t>
  </si>
  <si>
    <t xml:space="preserve">Кронштейн однорожковый К1-0.5-0.5-Ф2-Ц </t>
  </si>
  <si>
    <t xml:space="preserve">Кронштейн двухрожковый К2-0.5-0.5-Ф2-Ц, угол 180° </t>
  </si>
  <si>
    <t xml:space="preserve">LED-светильник наружного освещения 60Вт, 8400 лм, 3000K, CRI-70 </t>
  </si>
  <si>
    <t xml:space="preserve">Клеммная колодка 4 контакта KE10.1 </t>
  </si>
  <si>
    <t xml:space="preserve">Клеммная колодка 6 контактов KE10.3 </t>
  </si>
  <si>
    <t xml:space="preserve">Кабель медный ВВГ-3х1.5 </t>
  </si>
  <si>
    <t xml:space="preserve">Кабель медный ВВГ-4х6 </t>
  </si>
  <si>
    <t xml:space="preserve">Гофротруба полиэтиленовая двустенная Ø 50/42.5мм </t>
  </si>
  <si>
    <t xml:space="preserve">Полиэтиленовая ПНД жесткая труба Ø 110/6.6мм, SDR17 </t>
  </si>
  <si>
    <t xml:space="preserve">Разработка грунта IV категории в ямах под фундамент </t>
  </si>
  <si>
    <t xml:space="preserve">Обратная засыпка ям </t>
  </si>
  <si>
    <t xml:space="preserve">Разработка грунта IV категории в траншеях </t>
  </si>
  <si>
    <t xml:space="preserve">Обратная засыпка траншей </t>
  </si>
  <si>
    <t xml:space="preserve">Вывоз грунта </t>
  </si>
  <si>
    <t xml:space="preserve">Песок </t>
  </si>
  <si>
    <t xml:space="preserve">Уголок 50x50x5 мм L=2м, 7.54кг </t>
  </si>
  <si>
    <t xml:space="preserve">Сталь полосовая 40x4мм, 1.256кг/м </t>
  </si>
  <si>
    <t xml:space="preserve">Ящик абонентский с 1 трехфазным счетчиком </t>
  </si>
  <si>
    <t xml:space="preserve">Шкаф с дверцей и замком 600х600х200мм - ЩМП-60.60.20 </t>
  </si>
  <si>
    <t xml:space="preserve">Монтажная панель h-150мм, L-600мм с DIN-рейкой </t>
  </si>
  <si>
    <t xml:space="preserve">Вертикальная стойка для крепления монтажной панели, L-600мм </t>
  </si>
  <si>
    <t xml:space="preserve">Шина PEN на 7 отверстий </t>
  </si>
  <si>
    <t xml:space="preserve">Автоматический выключатель однополюсный C10, MCB </t>
  </si>
  <si>
    <t xml:space="preserve">Автоматический выключатель трехполюсный C32, MCB </t>
  </si>
  <si>
    <t xml:space="preserve">Контактор трехполюсный 22А </t>
  </si>
  <si>
    <t xml:space="preserve">Кнопка SB-7 stop красная </t>
  </si>
  <si>
    <t xml:space="preserve">Кнопка SB-7 start зеленая </t>
  </si>
  <si>
    <t xml:space="preserve">Переключатель 3-позиционный LAY5-BJ33 </t>
  </si>
  <si>
    <t xml:space="preserve">Сумеречное реле 16А с внешним герметичным датчиком AZ-112 </t>
  </si>
  <si>
    <t xml:space="preserve">Реле времени PCZ-525 </t>
  </si>
  <si>
    <t xml:space="preserve">հենասյան ե/բ հիմք
(B20 դասի բետոն 0.288 մ³,խճի նախապատրաստական շերտ 0․036 մ³, Ø 8 բազալտե կոմպոզիտային ամրան-30մ,մետաղյա իրեր-5․5կգ,բիտումային էմուլսիա-8․5կգ) </t>
  </si>
  <si>
    <t xml:space="preserve">Ж/б фундамент опоры (B20 0.288 м³, подготовка из щебня 0.036 м³, арматура Ø 8 композитная 30м, металлоизделия 5.5кг, битумная эмульсия 8.5кг)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</si>
</sst>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"/>
    <numFmt numFmtId="166" formatCode="0.000000"/>
  </numFmts>
  <fonts count="28">
    <font>
      <sz val="11"/>
      <color theme="1"/>
      <name val="Calibri"/>
      <charset val="204"/>
      <scheme val="minor"/>
    </font>
    <font>
      <sz val="11"/>
      <color indexed="8"/>
      <name val="Calibri"/>
      <charset val="134"/>
    </font>
    <font>
      <b/>
      <sz val="12"/>
      <name val="GHEA Grapalat"/>
    </font>
    <font>
      <sz val="12"/>
      <name val="GHEA Grapalat"/>
    </font>
    <font>
      <vertAlign val="superscript"/>
      <sz val="12"/>
      <name val="GHEA Grapalat"/>
    </font>
    <font>
      <b/>
      <sz val="12"/>
      <name val="GHEA Grapalat"/>
      <family val="3"/>
    </font>
    <font>
      <sz val="12"/>
      <name val="GHEA Grapalat"/>
      <family val="3"/>
    </font>
    <font>
      <b/>
      <i/>
      <sz val="12"/>
      <name val="GHEA Grapalat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name val="GHEA Grapalat"/>
    </font>
    <font>
      <sz val="14"/>
      <name val="GHEA Grapalat"/>
    </font>
    <font>
      <vertAlign val="subscript"/>
      <sz val="12"/>
      <name val="GHEA Grapalat"/>
    </font>
    <font>
      <sz val="11"/>
      <name val="Calibri"/>
      <family val="2"/>
      <scheme val="minor"/>
    </font>
    <font>
      <b/>
      <i/>
      <sz val="14"/>
      <name val="GHEA Grapalat"/>
    </font>
    <font>
      <b/>
      <sz val="13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  <font>
      <sz val="12"/>
      <color indexed="8"/>
      <name val="GHEA Grapalat"/>
      <charset val="204"/>
    </font>
    <font>
      <vertAlign val="superscript"/>
      <sz val="12"/>
      <name val="GHEA Grapalat"/>
      <charset val="204"/>
    </font>
    <font>
      <vertAlign val="superscript"/>
      <sz val="12"/>
      <color indexed="8"/>
      <name val="GHEA Grapalat"/>
      <charset val="204"/>
    </font>
    <font>
      <sz val="11"/>
      <name val="GHEA Grapalat"/>
      <charset val="204"/>
    </font>
    <font>
      <vertAlign val="superscript"/>
      <sz val="11"/>
      <name val="GHEA Grapalat"/>
      <charset val="204"/>
    </font>
    <font>
      <i/>
      <sz val="12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9">
    <xf numFmtId="0" fontId="0" fillId="0" borderId="0" xfId="0"/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49" fontId="14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5" xfId="0" applyFont="1" applyBorder="1"/>
    <xf numFmtId="0" fontId="11" fillId="0" borderId="6" xfId="0" applyFont="1" applyBorder="1"/>
    <xf numFmtId="0" fontId="2" fillId="0" borderId="3" xfId="0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 applyProtection="1">
      <alignment horizontal="center" vertical="center"/>
      <protection locked="0"/>
    </xf>
    <xf numFmtId="0" fontId="22" fillId="0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1" xfId="0" applyFont="1" applyBorder="1" applyAlignment="1">
      <alignment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NumberFormat="1" applyFont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center" vertical="center"/>
    </xf>
    <xf numFmtId="165" fontId="19" fillId="0" borderId="11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justify" vertical="center" wrapText="1"/>
    </xf>
    <xf numFmtId="0" fontId="19" fillId="0" borderId="7" xfId="0" applyFont="1" applyBorder="1" applyAlignment="1">
      <alignment vertical="center" wrapText="1"/>
    </xf>
    <xf numFmtId="0" fontId="22" fillId="0" borderId="11" xfId="0" applyFont="1" applyBorder="1" applyAlignment="1">
      <alignment horizontal="justify" vertical="center" wrapText="1"/>
    </xf>
    <xf numFmtId="164" fontId="13" fillId="0" borderId="0" xfId="0" applyNumberFormat="1" applyFont="1"/>
    <xf numFmtId="0" fontId="13" fillId="4" borderId="0" xfId="0" applyFont="1" applyFill="1"/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2" fontId="2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166" fontId="13" fillId="0" borderId="0" xfId="0" applyNumberFormat="1" applyFont="1"/>
    <xf numFmtId="0" fontId="1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/>
    </xf>
    <xf numFmtId="0" fontId="20" fillId="0" borderId="6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1242062</xdr:colOff>
      <xdr:row>205</xdr:row>
      <xdr:rowOff>82834</xdr:rowOff>
    </xdr:from>
    <xdr:to>
      <xdr:col>2</xdr:col>
      <xdr:colOff>2220255</xdr:colOff>
      <xdr:row>209</xdr:row>
      <xdr:rowOff>110670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7833" y="74508463"/>
          <a:ext cx="978193" cy="104020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954603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954603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954603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96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534447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96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534447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96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534447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96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82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587318" y="30757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587318" y="30757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587318" y="30757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2"/>
  <sheetViews>
    <sheetView tabSelected="1" view="pageBreakPreview" topLeftCell="A186" zoomScale="70" zoomScaleNormal="85" zoomScaleSheetLayoutView="70" workbookViewId="0">
      <selection activeCell="G204" sqref="G204"/>
    </sheetView>
  </sheetViews>
  <sheetFormatPr defaultColWidth="9.109375" defaultRowHeight="14.4"/>
  <cols>
    <col min="1" max="1" width="4.6640625" style="17" customWidth="1"/>
    <col min="2" max="2" width="73.5546875" style="41" customWidth="1"/>
    <col min="3" max="3" width="73.88671875" style="41" customWidth="1"/>
    <col min="4" max="4" width="10.33203125" style="41" bestFit="1" customWidth="1"/>
    <col min="5" max="5" width="12.77734375" style="41" bestFit="1" customWidth="1"/>
    <col min="6" max="6" width="10" style="41" bestFit="1" customWidth="1"/>
    <col min="7" max="7" width="17.109375" style="41" bestFit="1" customWidth="1"/>
    <col min="8" max="8" width="17.77734375" style="41" bestFit="1" customWidth="1"/>
    <col min="9" max="16384" width="9.109375" style="41"/>
  </cols>
  <sheetData>
    <row r="1" spans="1:11" ht="18.600000000000001">
      <c r="A1" s="131" t="s">
        <v>234</v>
      </c>
      <c r="B1" s="131"/>
      <c r="C1" s="131"/>
      <c r="D1" s="131"/>
      <c r="E1" s="131"/>
      <c r="F1" s="131"/>
      <c r="G1" s="131"/>
      <c r="H1" s="131"/>
    </row>
    <row r="2" spans="1:11" ht="75.150000000000006" customHeight="1">
      <c r="A2" s="129" t="s">
        <v>227</v>
      </c>
      <c r="B2" s="130"/>
      <c r="C2" s="130"/>
      <c r="D2" s="130"/>
      <c r="E2" s="130"/>
      <c r="F2" s="130"/>
      <c r="G2" s="130"/>
      <c r="H2" s="130"/>
    </row>
    <row r="3" spans="1:11" ht="81">
      <c r="A3" s="19" t="s">
        <v>0</v>
      </c>
      <c r="B3" s="19" t="s">
        <v>235</v>
      </c>
      <c r="C3" s="13" t="s">
        <v>236</v>
      </c>
      <c r="D3" s="19" t="s">
        <v>237</v>
      </c>
      <c r="E3" s="19" t="s">
        <v>238</v>
      </c>
      <c r="F3" s="19" t="s">
        <v>1</v>
      </c>
      <c r="G3" s="74" t="s">
        <v>239</v>
      </c>
      <c r="H3" s="75" t="s">
        <v>240</v>
      </c>
    </row>
    <row r="4" spans="1:11" ht="16.8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76">
        <v>7</v>
      </c>
      <c r="H4" s="76">
        <v>8</v>
      </c>
    </row>
    <row r="5" spans="1:11" ht="19.2">
      <c r="A5" s="29"/>
      <c r="B5" s="42" t="s">
        <v>79</v>
      </c>
      <c r="C5" s="42" t="s">
        <v>80</v>
      </c>
      <c r="D5" s="42"/>
      <c r="E5" s="42"/>
      <c r="F5" s="42"/>
      <c r="G5" s="77"/>
      <c r="H5" s="77"/>
      <c r="I5" s="41">
        <f>SUM(H6:H8)</f>
        <v>773.09600000000012</v>
      </c>
      <c r="J5" s="108">
        <v>773.06519207047643</v>
      </c>
    </row>
    <row r="6" spans="1:11" ht="37.200000000000003" customHeight="1">
      <c r="A6" s="29">
        <v>1</v>
      </c>
      <c r="B6" s="30" t="s">
        <v>81</v>
      </c>
      <c r="C6" s="30" t="s">
        <v>82</v>
      </c>
      <c r="D6" s="2" t="s">
        <v>153</v>
      </c>
      <c r="E6" s="3" t="s">
        <v>154</v>
      </c>
      <c r="F6" s="43">
        <v>140</v>
      </c>
      <c r="G6" s="77">
        <v>3.8380000000000001</v>
      </c>
      <c r="H6" s="77">
        <f>G6*F6</f>
        <v>537.32000000000005</v>
      </c>
      <c r="J6" s="108"/>
      <c r="K6" s="41">
        <f>ROUND(G6,3)</f>
        <v>3.8380000000000001</v>
      </c>
    </row>
    <row r="7" spans="1:11" ht="34.799999999999997">
      <c r="A7" s="29">
        <v>2</v>
      </c>
      <c r="B7" s="30" t="s">
        <v>83</v>
      </c>
      <c r="C7" s="30" t="s">
        <v>84</v>
      </c>
      <c r="D7" s="2" t="s">
        <v>10</v>
      </c>
      <c r="E7" s="3" t="s">
        <v>11</v>
      </c>
      <c r="F7" s="43">
        <v>126</v>
      </c>
      <c r="G7" s="77">
        <v>1.8069999999999999</v>
      </c>
      <c r="H7" s="77">
        <f t="shared" ref="H7:H51" si="0">G7*F7</f>
        <v>227.68199999999999</v>
      </c>
      <c r="J7" s="108"/>
      <c r="K7" s="41">
        <f t="shared" ref="K7:K70" si="1">ROUND(G7,3)</f>
        <v>1.8069999999999999</v>
      </c>
    </row>
    <row r="8" spans="1:11" ht="34.799999999999997">
      <c r="A8" s="29">
        <v>3</v>
      </c>
      <c r="B8" s="30" t="s">
        <v>126</v>
      </c>
      <c r="C8" s="30" t="s">
        <v>220</v>
      </c>
      <c r="D8" s="44" t="s">
        <v>2</v>
      </c>
      <c r="E8" s="43" t="s">
        <v>3</v>
      </c>
      <c r="F8" s="43">
        <v>3</v>
      </c>
      <c r="G8" s="77">
        <v>2.698</v>
      </c>
      <c r="H8" s="77">
        <f t="shared" si="0"/>
        <v>8.0939999999999994</v>
      </c>
      <c r="J8" s="108"/>
      <c r="K8" s="41">
        <f t="shared" si="1"/>
        <v>2.698</v>
      </c>
    </row>
    <row r="9" spans="1:11" ht="19.2">
      <c r="A9" s="29"/>
      <c r="B9" s="42" t="s">
        <v>27</v>
      </c>
      <c r="C9" s="42" t="s">
        <v>28</v>
      </c>
      <c r="D9" s="42"/>
      <c r="E9" s="42"/>
      <c r="F9" s="42"/>
      <c r="G9" s="77"/>
      <c r="H9" s="77"/>
      <c r="I9" s="41">
        <f>SUM(H10:H11)</f>
        <v>3713.5205599999999</v>
      </c>
      <c r="J9" s="108">
        <v>3714.726570089384</v>
      </c>
      <c r="K9" s="41">
        <f t="shared" si="1"/>
        <v>0</v>
      </c>
    </row>
    <row r="10" spans="1:11" ht="34.799999999999997">
      <c r="A10" s="29">
        <v>1</v>
      </c>
      <c r="B10" s="30" t="s">
        <v>24</v>
      </c>
      <c r="C10" s="30" t="s">
        <v>23</v>
      </c>
      <c r="D10" s="44" t="s">
        <v>2</v>
      </c>
      <c r="E10" s="43" t="s">
        <v>3</v>
      </c>
      <c r="F10" s="45">
        <v>1836.28</v>
      </c>
      <c r="G10" s="77">
        <v>1.865</v>
      </c>
      <c r="H10" s="77">
        <f t="shared" si="0"/>
        <v>3424.6621999999998</v>
      </c>
      <c r="J10" s="108"/>
      <c r="K10" s="41">
        <f t="shared" si="1"/>
        <v>1.865</v>
      </c>
    </row>
    <row r="11" spans="1:11" ht="34.799999999999997">
      <c r="A11" s="29">
        <v>2</v>
      </c>
      <c r="B11" s="30" t="s">
        <v>25</v>
      </c>
      <c r="C11" s="30" t="s">
        <v>26</v>
      </c>
      <c r="D11" s="44" t="s">
        <v>2</v>
      </c>
      <c r="E11" s="43" t="s">
        <v>3</v>
      </c>
      <c r="F11" s="45">
        <v>37.479999999999997</v>
      </c>
      <c r="G11" s="77">
        <v>7.7069999999999999</v>
      </c>
      <c r="H11" s="77">
        <f t="shared" si="0"/>
        <v>288.85835999999995</v>
      </c>
      <c r="J11" s="108"/>
      <c r="K11" s="41">
        <f t="shared" si="1"/>
        <v>7.7069999999999999</v>
      </c>
    </row>
    <row r="12" spans="1:11" ht="19.2">
      <c r="A12" s="15"/>
      <c r="B12" s="46" t="s">
        <v>33</v>
      </c>
      <c r="C12" s="46" t="s">
        <v>34</v>
      </c>
      <c r="D12" s="47"/>
      <c r="E12" s="47"/>
      <c r="F12" s="43"/>
      <c r="G12" s="77"/>
      <c r="H12" s="77"/>
      <c r="I12" s="41">
        <f>SUM(H13:H16)</f>
        <v>71071.398000000001</v>
      </c>
      <c r="J12" s="108">
        <v>71070.370100182743</v>
      </c>
      <c r="K12" s="41">
        <f t="shared" si="1"/>
        <v>0</v>
      </c>
    </row>
    <row r="13" spans="1:11" ht="19.2">
      <c r="A13" s="15">
        <v>1</v>
      </c>
      <c r="B13" s="4" t="s">
        <v>29</v>
      </c>
      <c r="C13" s="48" t="s">
        <v>30</v>
      </c>
      <c r="D13" s="2" t="s">
        <v>153</v>
      </c>
      <c r="E13" s="3" t="s">
        <v>154</v>
      </c>
      <c r="F13" s="43">
        <v>5193</v>
      </c>
      <c r="G13" s="77">
        <v>5.0940000000000003</v>
      </c>
      <c r="H13" s="77">
        <f t="shared" si="0"/>
        <v>26453.142</v>
      </c>
      <c r="J13" s="108"/>
      <c r="K13" s="41">
        <f t="shared" si="1"/>
        <v>5.0940000000000003</v>
      </c>
    </row>
    <row r="14" spans="1:11" ht="19.2">
      <c r="A14" s="15">
        <v>2</v>
      </c>
      <c r="B14" s="4" t="s">
        <v>31</v>
      </c>
      <c r="C14" s="48" t="s">
        <v>32</v>
      </c>
      <c r="D14" s="2" t="s">
        <v>153</v>
      </c>
      <c r="E14" s="3" t="s">
        <v>154</v>
      </c>
      <c r="F14" s="43">
        <v>5193</v>
      </c>
      <c r="G14" s="77">
        <v>6.907</v>
      </c>
      <c r="H14" s="77">
        <f t="shared" si="0"/>
        <v>35868.050999999999</v>
      </c>
      <c r="J14" s="108"/>
      <c r="K14" s="41">
        <f t="shared" si="1"/>
        <v>6.907</v>
      </c>
    </row>
    <row r="15" spans="1:11" ht="36.6">
      <c r="A15" s="15">
        <v>3</v>
      </c>
      <c r="B15" s="4" t="s">
        <v>228</v>
      </c>
      <c r="C15" s="48" t="s">
        <v>229</v>
      </c>
      <c r="D15" s="2" t="s">
        <v>153</v>
      </c>
      <c r="E15" s="3" t="s">
        <v>154</v>
      </c>
      <c r="F15" s="43">
        <v>5193</v>
      </c>
      <c r="G15" s="77">
        <v>0.36799999999999999</v>
      </c>
      <c r="H15" s="77">
        <f t="shared" si="0"/>
        <v>1911.0239999999999</v>
      </c>
      <c r="J15" s="108"/>
      <c r="K15" s="41">
        <f t="shared" si="1"/>
        <v>0.36799999999999999</v>
      </c>
    </row>
    <row r="16" spans="1:11" ht="34.799999999999997">
      <c r="A16" s="15">
        <v>4</v>
      </c>
      <c r="B16" s="4" t="s">
        <v>36</v>
      </c>
      <c r="C16" s="48" t="s">
        <v>35</v>
      </c>
      <c r="D16" s="2" t="s">
        <v>153</v>
      </c>
      <c r="E16" s="3" t="s">
        <v>154</v>
      </c>
      <c r="F16" s="43">
        <v>5193</v>
      </c>
      <c r="G16" s="77">
        <v>1.3169999999999999</v>
      </c>
      <c r="H16" s="77">
        <f t="shared" si="0"/>
        <v>6839.1809999999996</v>
      </c>
      <c r="J16" s="108"/>
      <c r="K16" s="41">
        <f t="shared" si="1"/>
        <v>1.3169999999999999</v>
      </c>
    </row>
    <row r="17" spans="1:11" ht="19.2">
      <c r="A17" s="15"/>
      <c r="B17" s="49" t="s">
        <v>41</v>
      </c>
      <c r="C17" s="50" t="s">
        <v>42</v>
      </c>
      <c r="D17" s="51"/>
      <c r="E17" s="52"/>
      <c r="F17" s="43"/>
      <c r="G17" s="77"/>
      <c r="H17" s="77"/>
      <c r="I17" s="41">
        <f>SUM(H18:H28)</f>
        <v>29833.047999999999</v>
      </c>
      <c r="J17" s="108">
        <v>29833.326230438819</v>
      </c>
      <c r="K17" s="41">
        <f t="shared" si="1"/>
        <v>0</v>
      </c>
    </row>
    <row r="18" spans="1:11" ht="90.6">
      <c r="A18" s="29">
        <v>1</v>
      </c>
      <c r="B18" s="4" t="s">
        <v>230</v>
      </c>
      <c r="C18" s="4" t="s">
        <v>231</v>
      </c>
      <c r="D18" s="2" t="s">
        <v>10</v>
      </c>
      <c r="E18" s="3" t="s">
        <v>11</v>
      </c>
      <c r="F18" s="43">
        <v>752</v>
      </c>
      <c r="G18" s="77">
        <v>14.202999999999999</v>
      </c>
      <c r="H18" s="77">
        <f t="shared" si="0"/>
        <v>10680.655999999999</v>
      </c>
      <c r="J18" s="108"/>
      <c r="K18" s="41">
        <f t="shared" si="1"/>
        <v>14.202999999999999</v>
      </c>
    </row>
    <row r="19" spans="1:11" ht="19.2">
      <c r="A19" s="29">
        <v>2</v>
      </c>
      <c r="B19" s="4" t="s">
        <v>38</v>
      </c>
      <c r="C19" s="4" t="s">
        <v>37</v>
      </c>
      <c r="D19" s="53" t="s">
        <v>153</v>
      </c>
      <c r="E19" s="54" t="s">
        <v>154</v>
      </c>
      <c r="F19" s="43">
        <v>897</v>
      </c>
      <c r="G19" s="77">
        <v>4.0679999999999996</v>
      </c>
      <c r="H19" s="77">
        <f t="shared" si="0"/>
        <v>3648.9959999999996</v>
      </c>
      <c r="J19" s="108"/>
      <c r="K19" s="41">
        <f t="shared" si="1"/>
        <v>4.0679999999999996</v>
      </c>
    </row>
    <row r="20" spans="1:11" ht="19.2">
      <c r="A20" s="29">
        <v>3</v>
      </c>
      <c r="B20" s="4" t="s">
        <v>40</v>
      </c>
      <c r="C20" s="4" t="s">
        <v>39</v>
      </c>
      <c r="D20" s="53" t="s">
        <v>153</v>
      </c>
      <c r="E20" s="54" t="s">
        <v>154</v>
      </c>
      <c r="F20" s="43">
        <v>897</v>
      </c>
      <c r="G20" s="77">
        <v>1.208</v>
      </c>
      <c r="H20" s="77">
        <f t="shared" si="0"/>
        <v>1083.576</v>
      </c>
      <c r="J20" s="108"/>
      <c r="K20" s="41">
        <f t="shared" si="1"/>
        <v>1.208</v>
      </c>
    </row>
    <row r="21" spans="1:11" ht="88.8">
      <c r="A21" s="29"/>
      <c r="B21" s="55" t="s">
        <v>232</v>
      </c>
      <c r="C21" s="55" t="s">
        <v>233</v>
      </c>
      <c r="D21" s="53" t="s">
        <v>10</v>
      </c>
      <c r="E21" s="54" t="s">
        <v>11</v>
      </c>
      <c r="F21" s="43">
        <v>170</v>
      </c>
      <c r="G21" s="77">
        <v>9.8209999999999997</v>
      </c>
      <c r="H21" s="77">
        <f t="shared" si="0"/>
        <v>1669.57</v>
      </c>
      <c r="J21" s="108"/>
      <c r="K21" s="41">
        <f t="shared" si="1"/>
        <v>9.8209999999999997</v>
      </c>
    </row>
    <row r="22" spans="1:11" ht="34.799999999999997">
      <c r="A22" s="29">
        <v>2</v>
      </c>
      <c r="B22" s="4" t="s">
        <v>85</v>
      </c>
      <c r="C22" s="4" t="s">
        <v>86</v>
      </c>
      <c r="D22" s="2" t="s">
        <v>153</v>
      </c>
      <c r="E22" s="3" t="s">
        <v>154</v>
      </c>
      <c r="F22" s="43">
        <v>313</v>
      </c>
      <c r="G22" s="77">
        <v>9.0850000000000009</v>
      </c>
      <c r="H22" s="77">
        <f t="shared" si="0"/>
        <v>2843.6050000000005</v>
      </c>
      <c r="J22" s="108"/>
      <c r="K22" s="41">
        <f t="shared" si="1"/>
        <v>9.0850000000000009</v>
      </c>
    </row>
    <row r="23" spans="1:11" ht="34.799999999999997">
      <c r="A23" s="29">
        <v>3</v>
      </c>
      <c r="B23" s="4" t="s">
        <v>87</v>
      </c>
      <c r="C23" s="4" t="s">
        <v>88</v>
      </c>
      <c r="D23" s="2" t="s">
        <v>153</v>
      </c>
      <c r="E23" s="3" t="s">
        <v>154</v>
      </c>
      <c r="F23" s="43">
        <v>313</v>
      </c>
      <c r="G23" s="77">
        <v>2.8639999999999999</v>
      </c>
      <c r="H23" s="77">
        <f t="shared" si="0"/>
        <v>896.43200000000002</v>
      </c>
      <c r="J23" s="108"/>
      <c r="K23" s="41">
        <f t="shared" si="1"/>
        <v>2.8639999999999999</v>
      </c>
    </row>
    <row r="24" spans="1:11" ht="19.2">
      <c r="A24" s="29">
        <v>4</v>
      </c>
      <c r="B24" s="4" t="s">
        <v>89</v>
      </c>
      <c r="C24" s="48" t="s">
        <v>90</v>
      </c>
      <c r="D24" s="2" t="s">
        <v>153</v>
      </c>
      <c r="E24" s="3" t="s">
        <v>154</v>
      </c>
      <c r="F24" s="43">
        <v>313</v>
      </c>
      <c r="G24" s="77">
        <v>1.4410000000000001</v>
      </c>
      <c r="H24" s="77">
        <f t="shared" si="0"/>
        <v>451.03300000000002</v>
      </c>
      <c r="J24" s="108"/>
      <c r="K24" s="41">
        <f t="shared" si="1"/>
        <v>1.4410000000000001</v>
      </c>
    </row>
    <row r="25" spans="1:11" ht="17.399999999999999">
      <c r="A25" s="29">
        <v>5</v>
      </c>
      <c r="B25" s="30" t="s">
        <v>93</v>
      </c>
      <c r="C25" s="30" t="s">
        <v>92</v>
      </c>
      <c r="D25" s="44" t="s">
        <v>15</v>
      </c>
      <c r="E25" s="43" t="s">
        <v>91</v>
      </c>
      <c r="F25" s="43">
        <v>13</v>
      </c>
      <c r="G25" s="77">
        <v>202.863</v>
      </c>
      <c r="H25" s="77">
        <f t="shared" si="0"/>
        <v>2637.2190000000001</v>
      </c>
      <c r="J25" s="108"/>
      <c r="K25" s="41">
        <f t="shared" si="1"/>
        <v>202.863</v>
      </c>
    </row>
    <row r="26" spans="1:11" ht="19.2">
      <c r="A26" s="29"/>
      <c r="B26" s="42" t="s">
        <v>43</v>
      </c>
      <c r="C26" s="42" t="s">
        <v>44</v>
      </c>
      <c r="D26" s="44"/>
      <c r="E26" s="43"/>
      <c r="F26" s="43"/>
      <c r="G26" s="77"/>
      <c r="H26" s="77"/>
      <c r="J26" s="108"/>
      <c r="K26" s="41">
        <f t="shared" si="1"/>
        <v>0</v>
      </c>
    </row>
    <row r="27" spans="1:11" ht="19.2">
      <c r="A27" s="29">
        <v>1</v>
      </c>
      <c r="B27" s="30" t="s">
        <v>18</v>
      </c>
      <c r="C27" s="30" t="s">
        <v>19</v>
      </c>
      <c r="D27" s="53" t="s">
        <v>153</v>
      </c>
      <c r="E27" s="54" t="s">
        <v>154</v>
      </c>
      <c r="F27" s="3">
        <v>703</v>
      </c>
      <c r="G27" s="77">
        <v>2.8370000000000002</v>
      </c>
      <c r="H27" s="77">
        <f t="shared" si="0"/>
        <v>1994.4110000000001</v>
      </c>
      <c r="J27" s="108"/>
      <c r="K27" s="41">
        <f t="shared" si="1"/>
        <v>2.8370000000000002</v>
      </c>
    </row>
    <row r="28" spans="1:11" ht="90.6">
      <c r="A28" s="29">
        <v>2</v>
      </c>
      <c r="B28" s="4" t="s">
        <v>230</v>
      </c>
      <c r="C28" s="4" t="s">
        <v>231</v>
      </c>
      <c r="D28" s="2" t="s">
        <v>10</v>
      </c>
      <c r="E28" s="3" t="s">
        <v>11</v>
      </c>
      <c r="F28" s="3">
        <v>275</v>
      </c>
      <c r="G28" s="77">
        <v>14.282</v>
      </c>
      <c r="H28" s="77">
        <f t="shared" si="0"/>
        <v>3927.55</v>
      </c>
      <c r="J28" s="108"/>
      <c r="K28" s="41">
        <f t="shared" si="1"/>
        <v>14.282</v>
      </c>
    </row>
    <row r="29" spans="1:11" ht="19.2">
      <c r="A29" s="56"/>
      <c r="B29" s="18" t="s">
        <v>45</v>
      </c>
      <c r="C29" s="18" t="s">
        <v>46</v>
      </c>
      <c r="D29" s="57"/>
      <c r="E29" s="57"/>
      <c r="F29" s="3"/>
      <c r="G29" s="77"/>
      <c r="H29" s="77"/>
      <c r="I29" s="41">
        <f>SUM(H30:H31)</f>
        <v>3120.75</v>
      </c>
      <c r="J29" s="108">
        <v>3120.7416390666795</v>
      </c>
      <c r="K29" s="41">
        <f t="shared" si="1"/>
        <v>0</v>
      </c>
    </row>
    <row r="30" spans="1:11" ht="17.399999999999999">
      <c r="A30" s="58">
        <v>1</v>
      </c>
      <c r="B30" s="39" t="s">
        <v>47</v>
      </c>
      <c r="C30" s="39" t="s">
        <v>48</v>
      </c>
      <c r="D30" s="3" t="s">
        <v>15</v>
      </c>
      <c r="E30" s="3" t="s">
        <v>49</v>
      </c>
      <c r="F30" s="59">
        <v>19</v>
      </c>
      <c r="G30" s="77">
        <v>14.099</v>
      </c>
      <c r="H30" s="77">
        <f t="shared" si="0"/>
        <v>267.88100000000003</v>
      </c>
      <c r="J30" s="108"/>
      <c r="K30" s="41">
        <f t="shared" si="1"/>
        <v>14.099</v>
      </c>
    </row>
    <row r="31" spans="1:11" ht="17.399999999999999">
      <c r="A31" s="1">
        <v>2</v>
      </c>
      <c r="B31" s="4" t="s">
        <v>50</v>
      </c>
      <c r="C31" s="4" t="s">
        <v>51</v>
      </c>
      <c r="D31" s="3" t="s">
        <v>15</v>
      </c>
      <c r="E31" s="3" t="s">
        <v>49</v>
      </c>
      <c r="F31" s="59">
        <v>19</v>
      </c>
      <c r="G31" s="77">
        <v>150.15100000000001</v>
      </c>
      <c r="H31" s="77">
        <f t="shared" si="0"/>
        <v>2852.8690000000001</v>
      </c>
      <c r="J31" s="108"/>
      <c r="K31" s="41">
        <f t="shared" si="1"/>
        <v>150.15100000000001</v>
      </c>
    </row>
    <row r="32" spans="1:11" ht="19.2">
      <c r="A32" s="60"/>
      <c r="B32" s="18" t="s">
        <v>127</v>
      </c>
      <c r="C32" s="18" t="s">
        <v>128</v>
      </c>
      <c r="D32" s="61"/>
      <c r="E32" s="61"/>
      <c r="F32" s="62"/>
      <c r="G32" s="77"/>
      <c r="H32" s="77"/>
      <c r="I32" s="41">
        <f>SUM(H34:H43)</f>
        <v>6649.4624400000002</v>
      </c>
      <c r="J32" s="108">
        <v>6649.4982566096824</v>
      </c>
      <c r="K32" s="41">
        <f t="shared" si="1"/>
        <v>0</v>
      </c>
    </row>
    <row r="33" spans="1:11" ht="17.399999999999999">
      <c r="A33" s="63"/>
      <c r="B33" s="15" t="s">
        <v>129</v>
      </c>
      <c r="C33" s="15" t="s">
        <v>130</v>
      </c>
      <c r="D33" s="2"/>
      <c r="E33" s="2"/>
      <c r="F33" s="59"/>
      <c r="G33" s="77"/>
      <c r="H33" s="77"/>
      <c r="J33" s="108"/>
      <c r="K33" s="41">
        <f t="shared" si="1"/>
        <v>0</v>
      </c>
    </row>
    <row r="34" spans="1:11" ht="34.799999999999997">
      <c r="A34" s="61">
        <v>1</v>
      </c>
      <c r="B34" s="4" t="s">
        <v>131</v>
      </c>
      <c r="C34" s="4" t="s">
        <v>132</v>
      </c>
      <c r="D34" s="2" t="s">
        <v>98</v>
      </c>
      <c r="E34" s="2" t="s">
        <v>99</v>
      </c>
      <c r="F34" s="45">
        <v>36</v>
      </c>
      <c r="G34" s="77">
        <v>1.8660000000000001</v>
      </c>
      <c r="H34" s="77">
        <f t="shared" si="0"/>
        <v>67.176000000000002</v>
      </c>
      <c r="J34" s="108"/>
      <c r="K34" s="41">
        <f t="shared" si="1"/>
        <v>1.8660000000000001</v>
      </c>
    </row>
    <row r="35" spans="1:11" ht="19.2">
      <c r="A35" s="61">
        <v>2</v>
      </c>
      <c r="B35" s="4" t="s">
        <v>133</v>
      </c>
      <c r="C35" s="4" t="s">
        <v>134</v>
      </c>
      <c r="D35" s="2" t="s">
        <v>98</v>
      </c>
      <c r="E35" s="2" t="s">
        <v>99</v>
      </c>
      <c r="F35" s="45">
        <v>132</v>
      </c>
      <c r="G35" s="77">
        <v>0.82499999999999996</v>
      </c>
      <c r="H35" s="77">
        <f t="shared" si="0"/>
        <v>108.89999999999999</v>
      </c>
      <c r="J35" s="108"/>
      <c r="K35" s="41">
        <f t="shared" si="1"/>
        <v>0.82499999999999996</v>
      </c>
    </row>
    <row r="36" spans="1:11" ht="34.799999999999997">
      <c r="A36" s="61">
        <v>3</v>
      </c>
      <c r="B36" s="4" t="s">
        <v>135</v>
      </c>
      <c r="C36" s="4" t="s">
        <v>136</v>
      </c>
      <c r="D36" s="2" t="s">
        <v>98</v>
      </c>
      <c r="E36" s="2" t="s">
        <v>99</v>
      </c>
      <c r="F36" s="45">
        <v>7.2</v>
      </c>
      <c r="G36" s="77">
        <v>9.7129999999999992</v>
      </c>
      <c r="H36" s="77">
        <f t="shared" si="0"/>
        <v>69.933599999999998</v>
      </c>
      <c r="J36" s="108"/>
      <c r="K36" s="41">
        <f t="shared" si="1"/>
        <v>9.7129999999999992</v>
      </c>
    </row>
    <row r="37" spans="1:11" ht="19.2">
      <c r="A37" s="61">
        <v>4</v>
      </c>
      <c r="B37" s="4" t="s">
        <v>137</v>
      </c>
      <c r="C37" s="4" t="s">
        <v>134</v>
      </c>
      <c r="D37" s="2" t="s">
        <v>98</v>
      </c>
      <c r="E37" s="2" t="s">
        <v>99</v>
      </c>
      <c r="F37" s="45">
        <v>12</v>
      </c>
      <c r="G37" s="77">
        <v>7.7069999999999999</v>
      </c>
      <c r="H37" s="77">
        <f t="shared" si="0"/>
        <v>92.483999999999995</v>
      </c>
      <c r="J37" s="108"/>
      <c r="K37" s="41">
        <f t="shared" si="1"/>
        <v>7.7069999999999999</v>
      </c>
    </row>
    <row r="38" spans="1:11" ht="34.799999999999997">
      <c r="A38" s="64">
        <v>5</v>
      </c>
      <c r="B38" s="31" t="s">
        <v>138</v>
      </c>
      <c r="C38" s="31" t="s">
        <v>139</v>
      </c>
      <c r="D38" s="2" t="s">
        <v>98</v>
      </c>
      <c r="E38" s="2" t="s">
        <v>99</v>
      </c>
      <c r="F38" s="45">
        <v>132</v>
      </c>
      <c r="G38" s="77">
        <v>1.0369999999999999</v>
      </c>
      <c r="H38" s="77">
        <f t="shared" si="0"/>
        <v>136.88399999999999</v>
      </c>
      <c r="J38" s="108"/>
      <c r="K38" s="41">
        <f t="shared" si="1"/>
        <v>1.0369999999999999</v>
      </c>
    </row>
    <row r="39" spans="1:11" ht="34.799999999999997">
      <c r="A39" s="64">
        <v>6</v>
      </c>
      <c r="B39" s="31" t="s">
        <v>140</v>
      </c>
      <c r="C39" s="31" t="s">
        <v>141</v>
      </c>
      <c r="D39" s="2" t="s">
        <v>98</v>
      </c>
      <c r="E39" s="2" t="s">
        <v>99</v>
      </c>
      <c r="F39" s="45">
        <v>12</v>
      </c>
      <c r="G39" s="77">
        <v>2.6379999999999999</v>
      </c>
      <c r="H39" s="77">
        <f t="shared" si="0"/>
        <v>31.655999999999999</v>
      </c>
      <c r="J39" s="108"/>
      <c r="K39" s="41">
        <f t="shared" si="1"/>
        <v>2.6379999999999999</v>
      </c>
    </row>
    <row r="40" spans="1:11" ht="226.2">
      <c r="A40" s="109">
        <v>7</v>
      </c>
      <c r="B40" s="112" t="s">
        <v>304</v>
      </c>
      <c r="C40" s="112" t="s">
        <v>305</v>
      </c>
      <c r="D40" s="83" t="s">
        <v>15</v>
      </c>
      <c r="E40" s="83" t="s">
        <v>49</v>
      </c>
      <c r="F40" s="111">
        <v>12</v>
      </c>
      <c r="G40" s="95">
        <v>482.233</v>
      </c>
      <c r="H40" s="77">
        <f t="shared" si="0"/>
        <v>5786.7960000000003</v>
      </c>
      <c r="J40" s="108"/>
      <c r="K40" s="41">
        <f t="shared" si="1"/>
        <v>482.233</v>
      </c>
    </row>
    <row r="41" spans="1:11" ht="17.399999999999999">
      <c r="A41" s="137">
        <v>8</v>
      </c>
      <c r="B41" s="113" t="s">
        <v>143</v>
      </c>
      <c r="C41" s="113" t="s">
        <v>144</v>
      </c>
      <c r="D41" s="2" t="s">
        <v>15</v>
      </c>
      <c r="E41" s="2" t="s">
        <v>142</v>
      </c>
      <c r="F41" s="45">
        <v>12</v>
      </c>
      <c r="G41" s="77">
        <v>12.276</v>
      </c>
      <c r="H41" s="77">
        <f t="shared" si="0"/>
        <v>147.31200000000001</v>
      </c>
      <c r="J41" s="108"/>
      <c r="K41" s="41">
        <f t="shared" si="1"/>
        <v>12.276</v>
      </c>
    </row>
    <row r="42" spans="1:11" ht="19.2">
      <c r="A42" s="138"/>
      <c r="B42" s="39" t="s">
        <v>145</v>
      </c>
      <c r="C42" s="39" t="s">
        <v>146</v>
      </c>
      <c r="D42" s="2" t="s">
        <v>153</v>
      </c>
      <c r="E42" s="2" t="s">
        <v>154</v>
      </c>
      <c r="F42" s="45">
        <v>25.86</v>
      </c>
      <c r="G42" s="77">
        <v>1.218</v>
      </c>
      <c r="H42" s="77">
        <f t="shared" si="0"/>
        <v>31.497479999999999</v>
      </c>
      <c r="J42" s="108"/>
      <c r="K42" s="41">
        <f t="shared" si="1"/>
        <v>1.218</v>
      </c>
    </row>
    <row r="43" spans="1:11" ht="34.799999999999997">
      <c r="A43" s="61">
        <v>9</v>
      </c>
      <c r="B43" s="28" t="s">
        <v>147</v>
      </c>
      <c r="C43" s="4" t="s">
        <v>148</v>
      </c>
      <c r="D43" s="2" t="s">
        <v>153</v>
      </c>
      <c r="E43" s="2" t="s">
        <v>154</v>
      </c>
      <c r="F43" s="45">
        <v>128.88</v>
      </c>
      <c r="G43" s="77">
        <v>1.3720000000000001</v>
      </c>
      <c r="H43" s="77">
        <f t="shared" si="0"/>
        <v>176.82336000000001</v>
      </c>
      <c r="J43" s="108"/>
      <c r="K43" s="41">
        <f t="shared" si="1"/>
        <v>1.3720000000000001</v>
      </c>
    </row>
    <row r="44" spans="1:11" ht="19.2">
      <c r="A44" s="29"/>
      <c r="B44" s="42" t="s">
        <v>16</v>
      </c>
      <c r="C44" s="42" t="s">
        <v>17</v>
      </c>
      <c r="D44" s="44"/>
      <c r="E44" s="43"/>
      <c r="F44" s="3"/>
      <c r="G44" s="77"/>
      <c r="H44" s="77"/>
      <c r="I44" s="41">
        <f>SUM(H45:H144)</f>
        <v>42516.539300000019</v>
      </c>
      <c r="J44" s="108">
        <v>42516.184275388827</v>
      </c>
      <c r="K44" s="41">
        <f t="shared" si="1"/>
        <v>0</v>
      </c>
    </row>
    <row r="45" spans="1:11" ht="19.2">
      <c r="A45" s="29">
        <v>1</v>
      </c>
      <c r="B45" s="30" t="s">
        <v>4</v>
      </c>
      <c r="C45" s="30" t="s">
        <v>5</v>
      </c>
      <c r="D45" s="53" t="s">
        <v>153</v>
      </c>
      <c r="E45" s="54" t="s">
        <v>154</v>
      </c>
      <c r="F45" s="3">
        <v>389</v>
      </c>
      <c r="G45" s="77">
        <v>21.506</v>
      </c>
      <c r="H45" s="77">
        <f t="shared" si="0"/>
        <v>8365.8340000000007</v>
      </c>
      <c r="J45" s="108"/>
      <c r="K45" s="41">
        <f t="shared" si="1"/>
        <v>21.506</v>
      </c>
    </row>
    <row r="46" spans="1:11" ht="34.799999999999997">
      <c r="A46" s="29">
        <v>2</v>
      </c>
      <c r="B46" s="30" t="s">
        <v>6</v>
      </c>
      <c r="C46" s="30" t="s">
        <v>7</v>
      </c>
      <c r="D46" s="53" t="s">
        <v>153</v>
      </c>
      <c r="E46" s="54" t="s">
        <v>154</v>
      </c>
      <c r="F46" s="3">
        <v>389</v>
      </c>
      <c r="G46" s="77">
        <v>7.4089999999999998</v>
      </c>
      <c r="H46" s="77">
        <f t="shared" si="0"/>
        <v>2882.1010000000001</v>
      </c>
      <c r="J46" s="108"/>
      <c r="K46" s="41">
        <f t="shared" si="1"/>
        <v>7.4089999999999998</v>
      </c>
    </row>
    <row r="47" spans="1:11" ht="16.649999999999999" customHeight="1">
      <c r="A47" s="29">
        <v>3</v>
      </c>
      <c r="B47" s="30" t="s">
        <v>8</v>
      </c>
      <c r="C47" s="30" t="s">
        <v>9</v>
      </c>
      <c r="D47" s="53" t="s">
        <v>153</v>
      </c>
      <c r="E47" s="54" t="s">
        <v>154</v>
      </c>
      <c r="F47" s="3">
        <v>389</v>
      </c>
      <c r="G47" s="77">
        <v>1.835</v>
      </c>
      <c r="H47" s="77">
        <f t="shared" si="0"/>
        <v>713.81499999999994</v>
      </c>
      <c r="J47" s="108"/>
      <c r="K47" s="41">
        <f t="shared" si="1"/>
        <v>1.835</v>
      </c>
    </row>
    <row r="48" spans="1:11" ht="17.399999999999999">
      <c r="A48" s="29">
        <v>4</v>
      </c>
      <c r="B48" s="4" t="s">
        <v>64</v>
      </c>
      <c r="C48" s="4" t="s">
        <v>65</v>
      </c>
      <c r="D48" s="2" t="s">
        <v>15</v>
      </c>
      <c r="E48" s="3" t="s">
        <v>49</v>
      </c>
      <c r="F48" s="3">
        <v>1</v>
      </c>
      <c r="G48" s="77">
        <v>136.21299999999999</v>
      </c>
      <c r="H48" s="77">
        <f t="shared" si="0"/>
        <v>136.21299999999999</v>
      </c>
      <c r="J48" s="108"/>
      <c r="K48" s="41">
        <f t="shared" si="1"/>
        <v>136.21299999999999</v>
      </c>
    </row>
    <row r="49" spans="1:11" ht="34.799999999999997">
      <c r="A49" s="29">
        <v>5</v>
      </c>
      <c r="B49" s="4" t="s">
        <v>66</v>
      </c>
      <c r="C49" s="4" t="s">
        <v>67</v>
      </c>
      <c r="D49" s="2" t="s">
        <v>15</v>
      </c>
      <c r="E49" s="3" t="s">
        <v>49</v>
      </c>
      <c r="F49" s="3">
        <v>1</v>
      </c>
      <c r="G49" s="77">
        <v>644.63699999999994</v>
      </c>
      <c r="H49" s="77">
        <f t="shared" si="0"/>
        <v>644.63699999999994</v>
      </c>
      <c r="J49" s="108"/>
      <c r="K49" s="41">
        <f t="shared" si="1"/>
        <v>644.63699999999994</v>
      </c>
    </row>
    <row r="50" spans="1:11" ht="17.399999999999999">
      <c r="A50" s="29">
        <v>6</v>
      </c>
      <c r="B50" s="65" t="s">
        <v>94</v>
      </c>
      <c r="C50" s="65" t="s">
        <v>95</v>
      </c>
      <c r="D50" s="2" t="s">
        <v>15</v>
      </c>
      <c r="E50" s="3" t="s">
        <v>49</v>
      </c>
      <c r="F50" s="3">
        <v>1</v>
      </c>
      <c r="G50" s="77">
        <v>674.73</v>
      </c>
      <c r="H50" s="77">
        <f t="shared" si="0"/>
        <v>674.73</v>
      </c>
      <c r="J50" s="108"/>
      <c r="K50" s="41">
        <f t="shared" si="1"/>
        <v>674.73</v>
      </c>
    </row>
    <row r="51" spans="1:11" ht="17.399999999999999">
      <c r="A51" s="29">
        <v>7</v>
      </c>
      <c r="B51" s="4" t="s">
        <v>52</v>
      </c>
      <c r="C51" s="4" t="s">
        <v>53</v>
      </c>
      <c r="D51" s="2" t="s">
        <v>15</v>
      </c>
      <c r="E51" s="3" t="s">
        <v>49</v>
      </c>
      <c r="F51" s="3">
        <v>2</v>
      </c>
      <c r="G51" s="77">
        <v>620.87900000000002</v>
      </c>
      <c r="H51" s="77">
        <f t="shared" si="0"/>
        <v>1241.758</v>
      </c>
      <c r="J51" s="108"/>
      <c r="K51" s="41">
        <f t="shared" si="1"/>
        <v>620.87900000000002</v>
      </c>
    </row>
    <row r="52" spans="1:11" ht="17.399999999999999">
      <c r="A52" s="29">
        <v>8</v>
      </c>
      <c r="B52" s="4" t="s">
        <v>54</v>
      </c>
      <c r="C52" s="4" t="s">
        <v>55</v>
      </c>
      <c r="D52" s="2" t="s">
        <v>15</v>
      </c>
      <c r="E52" s="3" t="s">
        <v>49</v>
      </c>
      <c r="F52" s="3">
        <v>1</v>
      </c>
      <c r="G52" s="77">
        <v>1048.5250000000001</v>
      </c>
      <c r="H52" s="77">
        <f t="shared" ref="H52:H86" si="2">G52*F52</f>
        <v>1048.5250000000001</v>
      </c>
      <c r="J52" s="108"/>
      <c r="K52" s="41">
        <f t="shared" si="1"/>
        <v>1048.5250000000001</v>
      </c>
    </row>
    <row r="53" spans="1:11" ht="17.399999999999999">
      <c r="A53" s="29">
        <v>9</v>
      </c>
      <c r="B53" s="65" t="s">
        <v>96</v>
      </c>
      <c r="C53" s="65" t="s">
        <v>97</v>
      </c>
      <c r="D53" s="2" t="s">
        <v>15</v>
      </c>
      <c r="E53" s="3" t="s">
        <v>49</v>
      </c>
      <c r="F53" s="3">
        <v>1</v>
      </c>
      <c r="G53" s="77">
        <v>3500.3620000000001</v>
      </c>
      <c r="H53" s="77">
        <f t="shared" si="2"/>
        <v>3500.3620000000001</v>
      </c>
      <c r="J53" s="108"/>
      <c r="K53" s="41">
        <f t="shared" si="1"/>
        <v>3500.3620000000001</v>
      </c>
    </row>
    <row r="54" spans="1:11" ht="17.399999999999999">
      <c r="A54" s="29">
        <v>10</v>
      </c>
      <c r="B54" s="4" t="s">
        <v>56</v>
      </c>
      <c r="C54" s="4" t="s">
        <v>57</v>
      </c>
      <c r="D54" s="2" t="s">
        <v>15</v>
      </c>
      <c r="E54" s="3" t="s">
        <v>49</v>
      </c>
      <c r="F54" s="3">
        <v>1</v>
      </c>
      <c r="G54" s="77">
        <v>364.291</v>
      </c>
      <c r="H54" s="77">
        <f t="shared" si="2"/>
        <v>364.291</v>
      </c>
      <c r="J54" s="108"/>
      <c r="K54" s="41">
        <f t="shared" si="1"/>
        <v>364.291</v>
      </c>
    </row>
    <row r="55" spans="1:11" ht="17.399999999999999">
      <c r="A55" s="29">
        <v>11</v>
      </c>
      <c r="B55" s="4" t="s">
        <v>58</v>
      </c>
      <c r="C55" s="4" t="s">
        <v>59</v>
      </c>
      <c r="D55" s="2" t="s">
        <v>15</v>
      </c>
      <c r="E55" s="3" t="s">
        <v>49</v>
      </c>
      <c r="F55" s="3">
        <v>1</v>
      </c>
      <c r="G55" s="77">
        <v>364.291</v>
      </c>
      <c r="H55" s="77">
        <f t="shared" si="2"/>
        <v>364.291</v>
      </c>
      <c r="J55" s="108"/>
      <c r="K55" s="41">
        <f t="shared" si="1"/>
        <v>364.291</v>
      </c>
    </row>
    <row r="56" spans="1:11" ht="17.399999999999999">
      <c r="A56" s="29">
        <v>12</v>
      </c>
      <c r="B56" s="4" t="s">
        <v>60</v>
      </c>
      <c r="C56" s="4" t="s">
        <v>61</v>
      </c>
      <c r="D56" s="2" t="s">
        <v>15</v>
      </c>
      <c r="E56" s="3" t="s">
        <v>49</v>
      </c>
      <c r="F56" s="3">
        <v>1</v>
      </c>
      <c r="G56" s="77">
        <v>364.291</v>
      </c>
      <c r="H56" s="77">
        <f t="shared" si="2"/>
        <v>364.291</v>
      </c>
      <c r="J56" s="108"/>
      <c r="K56" s="41">
        <f t="shared" si="1"/>
        <v>364.291</v>
      </c>
    </row>
    <row r="57" spans="1:11" ht="17.399999999999999">
      <c r="A57" s="29">
        <v>13</v>
      </c>
      <c r="B57" s="4" t="s">
        <v>62</v>
      </c>
      <c r="C57" s="4" t="s">
        <v>63</v>
      </c>
      <c r="D57" s="2" t="s">
        <v>15</v>
      </c>
      <c r="E57" s="3" t="s">
        <v>49</v>
      </c>
      <c r="F57" s="3">
        <v>1</v>
      </c>
      <c r="G57" s="77">
        <v>364.291</v>
      </c>
      <c r="H57" s="77">
        <f t="shared" si="2"/>
        <v>364.291</v>
      </c>
      <c r="J57" s="108"/>
      <c r="K57" s="41">
        <f t="shared" si="1"/>
        <v>364.291</v>
      </c>
    </row>
    <row r="58" spans="1:11" ht="17.399999999999999">
      <c r="A58" s="66"/>
      <c r="B58" s="64" t="s">
        <v>68</v>
      </c>
      <c r="C58" s="64" t="s">
        <v>69</v>
      </c>
      <c r="D58" s="68"/>
      <c r="E58" s="61"/>
      <c r="F58" s="67"/>
      <c r="G58" s="77"/>
      <c r="H58" s="77"/>
      <c r="J58" s="108"/>
      <c r="K58" s="41">
        <f t="shared" si="1"/>
        <v>0</v>
      </c>
    </row>
    <row r="59" spans="1:11" ht="17.399999999999999">
      <c r="A59" s="29">
        <v>1</v>
      </c>
      <c r="B59" s="69" t="s">
        <v>71</v>
      </c>
      <c r="C59" s="69" t="s">
        <v>72</v>
      </c>
      <c r="D59" s="44" t="s">
        <v>2</v>
      </c>
      <c r="E59" s="43" t="s">
        <v>3</v>
      </c>
      <c r="F59" s="45">
        <v>2.4300000000000002</v>
      </c>
      <c r="G59" s="77">
        <v>75.06</v>
      </c>
      <c r="H59" s="77">
        <f t="shared" si="2"/>
        <v>182.39580000000001</v>
      </c>
      <c r="J59" s="108"/>
      <c r="K59" s="41">
        <f t="shared" si="1"/>
        <v>75.06</v>
      </c>
    </row>
    <row r="60" spans="1:11" ht="17.399999999999999">
      <c r="A60" s="29">
        <v>2</v>
      </c>
      <c r="B60" s="48" t="s">
        <v>73</v>
      </c>
      <c r="C60" s="48" t="s">
        <v>74</v>
      </c>
      <c r="D60" s="44" t="s">
        <v>2</v>
      </c>
      <c r="E60" s="43" t="s">
        <v>3</v>
      </c>
      <c r="F60" s="45">
        <v>0.49</v>
      </c>
      <c r="G60" s="77">
        <v>14.208</v>
      </c>
      <c r="H60" s="77">
        <f t="shared" si="2"/>
        <v>6.9619200000000001</v>
      </c>
      <c r="J60" s="108"/>
      <c r="K60" s="41">
        <f t="shared" si="1"/>
        <v>14.208</v>
      </c>
    </row>
    <row r="61" spans="1:11" ht="17.399999999999999">
      <c r="A61" s="29">
        <v>3</v>
      </c>
      <c r="B61" s="48" t="s">
        <v>75</v>
      </c>
      <c r="C61" s="48" t="s">
        <v>76</v>
      </c>
      <c r="D61" s="44" t="s">
        <v>77</v>
      </c>
      <c r="E61" s="43" t="s">
        <v>78</v>
      </c>
      <c r="F61" s="45">
        <v>64.8</v>
      </c>
      <c r="G61" s="77">
        <v>1.3720000000000001</v>
      </c>
      <c r="H61" s="77">
        <f t="shared" si="2"/>
        <v>88.905600000000007</v>
      </c>
      <c r="J61" s="108"/>
      <c r="K61" s="41">
        <f t="shared" si="1"/>
        <v>1.3720000000000001</v>
      </c>
    </row>
    <row r="62" spans="1:11" ht="17.399999999999999">
      <c r="A62" s="114"/>
      <c r="B62" s="48" t="s">
        <v>68</v>
      </c>
      <c r="C62" s="48" t="s">
        <v>69</v>
      </c>
      <c r="D62" s="44" t="s">
        <v>70</v>
      </c>
      <c r="E62" s="44" t="s">
        <v>14</v>
      </c>
      <c r="F62" s="44">
        <v>264.60000000000002</v>
      </c>
      <c r="G62" s="95">
        <v>10.616</v>
      </c>
      <c r="H62" s="77">
        <f t="shared" si="2"/>
        <v>2808.9936000000002</v>
      </c>
      <c r="J62" s="108"/>
      <c r="K62" s="41">
        <f t="shared" si="1"/>
        <v>10.616</v>
      </c>
    </row>
    <row r="63" spans="1:11" ht="34.799999999999997">
      <c r="A63" s="29">
        <v>10</v>
      </c>
      <c r="B63" s="4" t="s">
        <v>20</v>
      </c>
      <c r="C63" s="4" t="s">
        <v>21</v>
      </c>
      <c r="D63" s="2" t="s">
        <v>153</v>
      </c>
      <c r="E63" s="3" t="s">
        <v>154</v>
      </c>
      <c r="F63" s="45">
        <v>212.7</v>
      </c>
      <c r="G63" s="77">
        <v>0.48599999999999999</v>
      </c>
      <c r="H63" s="77">
        <f t="shared" si="2"/>
        <v>103.37219999999999</v>
      </c>
      <c r="J63" s="108"/>
      <c r="K63" s="41">
        <f t="shared" si="1"/>
        <v>0.48599999999999999</v>
      </c>
    </row>
    <row r="64" spans="1:11" ht="33.6">
      <c r="A64" s="70"/>
      <c r="B64" s="6" t="s">
        <v>205</v>
      </c>
      <c r="C64" s="6" t="s">
        <v>202</v>
      </c>
      <c r="D64" s="2"/>
      <c r="E64" s="3"/>
      <c r="F64" s="3"/>
      <c r="G64" s="77"/>
      <c r="H64" s="77"/>
      <c r="J64" s="108"/>
      <c r="K64" s="41">
        <f t="shared" si="1"/>
        <v>0</v>
      </c>
    </row>
    <row r="65" spans="1:11" ht="34.799999999999997">
      <c r="A65" s="70">
        <v>1</v>
      </c>
      <c r="B65" s="4" t="s">
        <v>203</v>
      </c>
      <c r="C65" s="4" t="s">
        <v>204</v>
      </c>
      <c r="D65" s="3" t="s">
        <v>10</v>
      </c>
      <c r="E65" s="2" t="s">
        <v>14</v>
      </c>
      <c r="F65" s="3">
        <v>85</v>
      </c>
      <c r="G65" s="77">
        <v>1.748</v>
      </c>
      <c r="H65" s="77">
        <f t="shared" si="2"/>
        <v>148.58000000000001</v>
      </c>
      <c r="J65" s="108"/>
      <c r="K65" s="41">
        <f t="shared" si="1"/>
        <v>1.748</v>
      </c>
    </row>
    <row r="66" spans="1:11" ht="17.399999999999999">
      <c r="A66" s="29">
        <v>2</v>
      </c>
      <c r="B66" s="4" t="s">
        <v>100</v>
      </c>
      <c r="C66" s="4" t="s">
        <v>101</v>
      </c>
      <c r="D66" s="3" t="s">
        <v>10</v>
      </c>
      <c r="E66" s="2" t="s">
        <v>14</v>
      </c>
      <c r="F66" s="3">
        <v>85</v>
      </c>
      <c r="G66" s="77">
        <v>13.284000000000001</v>
      </c>
      <c r="H66" s="77">
        <f t="shared" si="2"/>
        <v>1129.1400000000001</v>
      </c>
      <c r="J66" s="108"/>
      <c r="K66" s="41">
        <f t="shared" si="1"/>
        <v>13.284000000000001</v>
      </c>
    </row>
    <row r="67" spans="1:11" ht="19.2">
      <c r="A67" s="29">
        <v>3</v>
      </c>
      <c r="B67" s="4" t="s">
        <v>102</v>
      </c>
      <c r="C67" s="4" t="s">
        <v>103</v>
      </c>
      <c r="D67" s="2" t="s">
        <v>98</v>
      </c>
      <c r="E67" s="3" t="s">
        <v>99</v>
      </c>
      <c r="F67" s="3">
        <v>1.53</v>
      </c>
      <c r="G67" s="77">
        <v>72.394000000000005</v>
      </c>
      <c r="H67" s="77">
        <f t="shared" si="2"/>
        <v>110.76282</v>
      </c>
      <c r="J67" s="108"/>
      <c r="K67" s="41">
        <f t="shared" si="1"/>
        <v>72.394000000000005</v>
      </c>
    </row>
    <row r="68" spans="1:11" ht="33.6">
      <c r="A68" s="70"/>
      <c r="B68" s="6" t="s">
        <v>206</v>
      </c>
      <c r="C68" s="6" t="s">
        <v>207</v>
      </c>
      <c r="D68" s="2"/>
      <c r="E68" s="3"/>
      <c r="F68" s="3"/>
      <c r="G68" s="77"/>
      <c r="H68" s="77"/>
      <c r="J68" s="108"/>
      <c r="K68" s="41">
        <f t="shared" si="1"/>
        <v>0</v>
      </c>
    </row>
    <row r="69" spans="1:11" ht="34.799999999999997">
      <c r="A69" s="70">
        <v>1</v>
      </c>
      <c r="B69" s="4" t="s">
        <v>203</v>
      </c>
      <c r="C69" s="4" t="s">
        <v>204</v>
      </c>
      <c r="D69" s="3" t="s">
        <v>10</v>
      </c>
      <c r="E69" s="2" t="s">
        <v>14</v>
      </c>
      <c r="F69" s="3">
        <v>48</v>
      </c>
      <c r="G69" s="77">
        <v>1.748</v>
      </c>
      <c r="H69" s="77">
        <f t="shared" si="2"/>
        <v>83.903999999999996</v>
      </c>
      <c r="J69" s="108"/>
      <c r="K69" s="41">
        <f t="shared" si="1"/>
        <v>1.748</v>
      </c>
    </row>
    <row r="70" spans="1:11" ht="17.399999999999999">
      <c r="A70" s="29">
        <v>2</v>
      </c>
      <c r="B70" s="4" t="s">
        <v>100</v>
      </c>
      <c r="C70" s="4" t="s">
        <v>101</v>
      </c>
      <c r="D70" s="3" t="s">
        <v>10</v>
      </c>
      <c r="E70" s="2" t="s">
        <v>14</v>
      </c>
      <c r="F70" s="3">
        <v>48</v>
      </c>
      <c r="G70" s="77">
        <v>13.284000000000001</v>
      </c>
      <c r="H70" s="77">
        <f t="shared" si="2"/>
        <v>637.63200000000006</v>
      </c>
      <c r="J70" s="108"/>
      <c r="K70" s="41">
        <f t="shared" si="1"/>
        <v>13.284000000000001</v>
      </c>
    </row>
    <row r="71" spans="1:11" ht="19.2">
      <c r="A71" s="29">
        <v>3</v>
      </c>
      <c r="B71" s="4" t="s">
        <v>102</v>
      </c>
      <c r="C71" s="4" t="s">
        <v>103</v>
      </c>
      <c r="D71" s="2" t="s">
        <v>98</v>
      </c>
      <c r="E71" s="3" t="s">
        <v>99</v>
      </c>
      <c r="F71" s="3">
        <v>7.2</v>
      </c>
      <c r="G71" s="77">
        <v>72.394000000000005</v>
      </c>
      <c r="H71" s="77">
        <f t="shared" si="2"/>
        <v>521.23680000000002</v>
      </c>
      <c r="J71" s="108"/>
      <c r="K71" s="41">
        <f t="shared" ref="K71:K134" si="3">ROUND(G71,3)</f>
        <v>72.394000000000005</v>
      </c>
    </row>
    <row r="72" spans="1:11" ht="19.2">
      <c r="A72" s="29">
        <v>4</v>
      </c>
      <c r="B72" s="30" t="s">
        <v>208</v>
      </c>
      <c r="C72" s="30" t="s">
        <v>209</v>
      </c>
      <c r="D72" s="2" t="s">
        <v>153</v>
      </c>
      <c r="E72" s="3" t="s">
        <v>154</v>
      </c>
      <c r="F72" s="3">
        <v>20</v>
      </c>
      <c r="G72" s="77">
        <v>12.385</v>
      </c>
      <c r="H72" s="77">
        <f t="shared" si="2"/>
        <v>247.7</v>
      </c>
      <c r="J72" s="108"/>
      <c r="K72" s="41">
        <f t="shared" si="3"/>
        <v>12.385</v>
      </c>
    </row>
    <row r="73" spans="1:11" ht="19.2">
      <c r="A73" s="29">
        <v>5</v>
      </c>
      <c r="B73" s="30" t="s">
        <v>210</v>
      </c>
      <c r="C73" s="30" t="s">
        <v>211</v>
      </c>
      <c r="D73" s="2" t="s">
        <v>153</v>
      </c>
      <c r="E73" s="3" t="s">
        <v>154</v>
      </c>
      <c r="F73" s="3">
        <v>8.8000000000000007</v>
      </c>
      <c r="G73" s="77">
        <v>37.667000000000002</v>
      </c>
      <c r="H73" s="77">
        <f t="shared" si="2"/>
        <v>331.46960000000001</v>
      </c>
      <c r="J73" s="108"/>
      <c r="K73" s="41">
        <f t="shared" si="3"/>
        <v>37.667000000000002</v>
      </c>
    </row>
    <row r="74" spans="1:11" ht="19.2">
      <c r="A74" s="29">
        <v>6</v>
      </c>
      <c r="B74" s="25" t="s">
        <v>212</v>
      </c>
      <c r="C74" s="25" t="s">
        <v>213</v>
      </c>
      <c r="D74" s="2" t="s">
        <v>153</v>
      </c>
      <c r="E74" s="3" t="s">
        <v>154</v>
      </c>
      <c r="F74" s="3">
        <v>3</v>
      </c>
      <c r="G74" s="77">
        <v>51.072000000000003</v>
      </c>
      <c r="H74" s="77">
        <f t="shared" si="2"/>
        <v>153.21600000000001</v>
      </c>
      <c r="J74" s="108"/>
      <c r="K74" s="41">
        <f t="shared" si="3"/>
        <v>51.072000000000003</v>
      </c>
    </row>
    <row r="75" spans="1:11" ht="17.399999999999999">
      <c r="A75" s="29"/>
      <c r="B75" s="6" t="s">
        <v>214</v>
      </c>
      <c r="C75" s="6" t="s">
        <v>215</v>
      </c>
      <c r="D75" s="2"/>
      <c r="E75" s="3"/>
      <c r="F75" s="3"/>
      <c r="G75" s="77"/>
      <c r="H75" s="77"/>
      <c r="J75" s="108"/>
      <c r="K75" s="41">
        <f t="shared" si="3"/>
        <v>0</v>
      </c>
    </row>
    <row r="76" spans="1:11" ht="34.799999999999997">
      <c r="A76" s="70">
        <v>1</v>
      </c>
      <c r="B76" s="4" t="s">
        <v>203</v>
      </c>
      <c r="C76" s="4" t="s">
        <v>204</v>
      </c>
      <c r="D76" s="3" t="s">
        <v>10</v>
      </c>
      <c r="E76" s="2" t="s">
        <v>14</v>
      </c>
      <c r="F76" s="3">
        <v>70</v>
      </c>
      <c r="G76" s="77">
        <v>1.748</v>
      </c>
      <c r="H76" s="77">
        <f t="shared" si="2"/>
        <v>122.36</v>
      </c>
      <c r="J76" s="108"/>
      <c r="K76" s="41">
        <f t="shared" si="3"/>
        <v>1.748</v>
      </c>
    </row>
    <row r="77" spans="1:11" ht="17.399999999999999">
      <c r="A77" s="29">
        <v>2</v>
      </c>
      <c r="B77" s="4" t="s">
        <v>100</v>
      </c>
      <c r="C77" s="4" t="s">
        <v>101</v>
      </c>
      <c r="D77" s="3" t="s">
        <v>10</v>
      </c>
      <c r="E77" s="2" t="s">
        <v>14</v>
      </c>
      <c r="F77" s="3">
        <v>70</v>
      </c>
      <c r="G77" s="77">
        <v>13.284000000000001</v>
      </c>
      <c r="H77" s="77">
        <f t="shared" si="2"/>
        <v>929.88</v>
      </c>
      <c r="J77" s="108"/>
      <c r="K77" s="41">
        <f t="shared" si="3"/>
        <v>13.284000000000001</v>
      </c>
    </row>
    <row r="78" spans="1:11" ht="19.2">
      <c r="A78" s="29">
        <v>3</v>
      </c>
      <c r="B78" s="4" t="s">
        <v>102</v>
      </c>
      <c r="C78" s="4" t="s">
        <v>103</v>
      </c>
      <c r="D78" s="2" t="s">
        <v>98</v>
      </c>
      <c r="E78" s="3" t="s">
        <v>99</v>
      </c>
      <c r="F78" s="3">
        <v>6.3</v>
      </c>
      <c r="G78" s="77">
        <v>72.394000000000005</v>
      </c>
      <c r="H78" s="77">
        <f t="shared" si="2"/>
        <v>456.0822</v>
      </c>
      <c r="J78" s="108"/>
      <c r="K78" s="41">
        <f t="shared" si="3"/>
        <v>72.394000000000005</v>
      </c>
    </row>
    <row r="79" spans="1:11" ht="19.2">
      <c r="A79" s="29">
        <v>4</v>
      </c>
      <c r="B79" s="30" t="s">
        <v>208</v>
      </c>
      <c r="C79" s="30" t="s">
        <v>209</v>
      </c>
      <c r="D79" s="2" t="s">
        <v>153</v>
      </c>
      <c r="E79" s="3" t="s">
        <v>154</v>
      </c>
      <c r="F79" s="3">
        <v>70</v>
      </c>
      <c r="G79" s="77">
        <v>12.385</v>
      </c>
      <c r="H79" s="77">
        <f t="shared" si="2"/>
        <v>866.94999999999993</v>
      </c>
      <c r="J79" s="108"/>
      <c r="K79" s="41">
        <f t="shared" si="3"/>
        <v>12.385</v>
      </c>
    </row>
    <row r="80" spans="1:11" ht="17.399999999999999">
      <c r="A80" s="66"/>
      <c r="B80" s="118" t="s">
        <v>68</v>
      </c>
      <c r="C80" s="118" t="s">
        <v>69</v>
      </c>
      <c r="D80" s="117"/>
      <c r="E80" s="118"/>
      <c r="F80" s="119"/>
      <c r="G80" s="95"/>
      <c r="H80" s="95"/>
      <c r="J80" s="108"/>
      <c r="K80" s="41">
        <f t="shared" si="3"/>
        <v>0</v>
      </c>
    </row>
    <row r="81" spans="1:11" ht="17.399999999999999" customHeight="1">
      <c r="A81" s="58">
        <v>1</v>
      </c>
      <c r="B81" s="120" t="s">
        <v>185</v>
      </c>
      <c r="C81" s="120" t="s">
        <v>186</v>
      </c>
      <c r="D81" s="110" t="s">
        <v>15</v>
      </c>
      <c r="E81" s="116" t="s">
        <v>49</v>
      </c>
      <c r="F81" s="111">
        <v>32</v>
      </c>
      <c r="G81" s="95">
        <v>1.8440000000000001</v>
      </c>
      <c r="H81" s="95">
        <f t="shared" si="2"/>
        <v>59.008000000000003</v>
      </c>
      <c r="J81" s="108"/>
      <c r="K81" s="41">
        <f t="shared" si="3"/>
        <v>1.8440000000000001</v>
      </c>
    </row>
    <row r="82" spans="1:11" ht="17.399999999999999" customHeight="1">
      <c r="A82" s="71">
        <v>2</v>
      </c>
      <c r="B82" s="120" t="s">
        <v>225</v>
      </c>
      <c r="C82" s="121" t="s">
        <v>226</v>
      </c>
      <c r="D82" s="110" t="s">
        <v>15</v>
      </c>
      <c r="E82" s="116" t="s">
        <v>49</v>
      </c>
      <c r="F82" s="111">
        <v>32</v>
      </c>
      <c r="G82" s="95">
        <v>0.35499999999999998</v>
      </c>
      <c r="H82" s="95">
        <f t="shared" si="2"/>
        <v>11.36</v>
      </c>
      <c r="J82" s="108"/>
      <c r="K82" s="41">
        <f t="shared" si="3"/>
        <v>0.35499999999999998</v>
      </c>
    </row>
    <row r="83" spans="1:11" ht="34.799999999999997">
      <c r="A83" s="115">
        <v>3</v>
      </c>
      <c r="B83" s="120" t="s">
        <v>306</v>
      </c>
      <c r="C83" s="120" t="s">
        <v>307</v>
      </c>
      <c r="D83" s="116" t="s">
        <v>10</v>
      </c>
      <c r="E83" s="116" t="s">
        <v>11</v>
      </c>
      <c r="F83" s="111">
        <v>19.600000000000001</v>
      </c>
      <c r="G83" s="95">
        <v>9.8529999999999998</v>
      </c>
      <c r="H83" s="95">
        <f t="shared" si="2"/>
        <v>193.11880000000002</v>
      </c>
      <c r="J83" s="108"/>
      <c r="K83" s="41">
        <f t="shared" si="3"/>
        <v>9.8529999999999998</v>
      </c>
    </row>
    <row r="84" spans="1:11" ht="34.799999999999997">
      <c r="A84" s="29">
        <v>4</v>
      </c>
      <c r="B84" s="4" t="s">
        <v>20</v>
      </c>
      <c r="C84" s="4" t="s">
        <v>21</v>
      </c>
      <c r="D84" s="2" t="s">
        <v>153</v>
      </c>
      <c r="E84" s="3" t="s">
        <v>154</v>
      </c>
      <c r="F84" s="45">
        <v>15.76</v>
      </c>
      <c r="G84" s="77">
        <v>0.48599999999999999</v>
      </c>
      <c r="H84" s="77">
        <f t="shared" si="2"/>
        <v>7.6593599999999995</v>
      </c>
      <c r="J84" s="108"/>
      <c r="K84" s="41">
        <f t="shared" si="3"/>
        <v>0.48599999999999999</v>
      </c>
    </row>
    <row r="85" spans="1:11" ht="33.6">
      <c r="A85" s="29"/>
      <c r="B85" s="6" t="s">
        <v>216</v>
      </c>
      <c r="C85" s="6" t="s">
        <v>217</v>
      </c>
      <c r="D85" s="2"/>
      <c r="E85" s="3"/>
      <c r="F85" s="3"/>
      <c r="G85" s="77"/>
      <c r="H85" s="77"/>
      <c r="J85" s="108"/>
      <c r="K85" s="41">
        <f t="shared" si="3"/>
        <v>0</v>
      </c>
    </row>
    <row r="86" spans="1:11" ht="34.799999999999997">
      <c r="A86" s="70">
        <v>1</v>
      </c>
      <c r="B86" s="30" t="s">
        <v>218</v>
      </c>
      <c r="C86" s="30" t="s">
        <v>219</v>
      </c>
      <c r="D86" s="44" t="s">
        <v>2</v>
      </c>
      <c r="E86" s="43" t="s">
        <v>3</v>
      </c>
      <c r="F86" s="3">
        <v>1.62</v>
      </c>
      <c r="G86" s="77">
        <v>2.343</v>
      </c>
      <c r="H86" s="77">
        <f t="shared" si="2"/>
        <v>3.7956600000000003</v>
      </c>
      <c r="J86" s="108"/>
      <c r="K86" s="41">
        <f t="shared" si="3"/>
        <v>2.343</v>
      </c>
    </row>
    <row r="87" spans="1:11" ht="17.399999999999999">
      <c r="A87" s="29">
        <v>2</v>
      </c>
      <c r="B87" s="4" t="s">
        <v>100</v>
      </c>
      <c r="C87" s="4" t="s">
        <v>101</v>
      </c>
      <c r="D87" s="3" t="s">
        <v>10</v>
      </c>
      <c r="E87" s="2" t="s">
        <v>14</v>
      </c>
      <c r="F87" s="3">
        <v>32</v>
      </c>
      <c r="G87" s="77">
        <v>13.631</v>
      </c>
      <c r="H87" s="77">
        <f t="shared" ref="H87:H130" si="4">G87*F87</f>
        <v>436.19200000000001</v>
      </c>
      <c r="J87" s="108"/>
      <c r="K87" s="41">
        <f t="shared" si="3"/>
        <v>13.631</v>
      </c>
    </row>
    <row r="88" spans="1:11" ht="19.2">
      <c r="A88" s="29">
        <v>3</v>
      </c>
      <c r="B88" s="4" t="s">
        <v>102</v>
      </c>
      <c r="C88" s="4" t="s">
        <v>103</v>
      </c>
      <c r="D88" s="2" t="s">
        <v>98</v>
      </c>
      <c r="E88" s="3" t="s">
        <v>99</v>
      </c>
      <c r="F88" s="3">
        <v>1.62</v>
      </c>
      <c r="G88" s="77">
        <v>72.394000000000005</v>
      </c>
      <c r="H88" s="77">
        <f t="shared" si="4"/>
        <v>117.27828000000002</v>
      </c>
      <c r="J88" s="108"/>
      <c r="K88" s="41">
        <f t="shared" si="3"/>
        <v>72.394000000000005</v>
      </c>
    </row>
    <row r="89" spans="1:11" ht="19.2">
      <c r="A89" s="29">
        <v>4</v>
      </c>
      <c r="B89" s="4" t="s">
        <v>221</v>
      </c>
      <c r="C89" s="4" t="s">
        <v>222</v>
      </c>
      <c r="D89" s="2" t="s">
        <v>98</v>
      </c>
      <c r="E89" s="3" t="s">
        <v>99</v>
      </c>
      <c r="F89" s="3">
        <v>2</v>
      </c>
      <c r="G89" s="77">
        <v>72.394000000000005</v>
      </c>
      <c r="H89" s="77">
        <f t="shared" si="4"/>
        <v>144.78800000000001</v>
      </c>
      <c r="J89" s="108"/>
      <c r="K89" s="41">
        <f t="shared" si="3"/>
        <v>72.394000000000005</v>
      </c>
    </row>
    <row r="90" spans="1:11" ht="19.2">
      <c r="A90" s="29">
        <v>5</v>
      </c>
      <c r="B90" s="30" t="s">
        <v>208</v>
      </c>
      <c r="C90" s="30" t="s">
        <v>209</v>
      </c>
      <c r="D90" s="2" t="s">
        <v>153</v>
      </c>
      <c r="E90" s="3" t="s">
        <v>154</v>
      </c>
      <c r="F90" s="3">
        <v>4</v>
      </c>
      <c r="G90" s="77">
        <v>12.385</v>
      </c>
      <c r="H90" s="77">
        <f t="shared" si="4"/>
        <v>49.54</v>
      </c>
      <c r="J90" s="108"/>
      <c r="K90" s="41">
        <f t="shared" si="3"/>
        <v>12.385</v>
      </c>
    </row>
    <row r="91" spans="1:11" ht="17.399999999999999">
      <c r="A91" s="29"/>
      <c r="B91" s="6" t="s">
        <v>224</v>
      </c>
      <c r="C91" s="6" t="s">
        <v>223</v>
      </c>
      <c r="D91" s="2"/>
      <c r="E91" s="3"/>
      <c r="F91" s="3"/>
      <c r="G91" s="77"/>
      <c r="H91" s="77"/>
      <c r="J91" s="108"/>
      <c r="K91" s="41">
        <f t="shared" si="3"/>
        <v>0</v>
      </c>
    </row>
    <row r="92" spans="1:11" ht="34.799999999999997">
      <c r="A92" s="70">
        <v>1</v>
      </c>
      <c r="B92" s="30" t="s">
        <v>218</v>
      </c>
      <c r="C92" s="30" t="s">
        <v>219</v>
      </c>
      <c r="D92" s="44" t="s">
        <v>2</v>
      </c>
      <c r="E92" s="43" t="s">
        <v>3</v>
      </c>
      <c r="F92" s="3">
        <v>1</v>
      </c>
      <c r="G92" s="77">
        <v>2.343</v>
      </c>
      <c r="H92" s="77">
        <f t="shared" si="4"/>
        <v>2.343</v>
      </c>
      <c r="J92" s="108"/>
      <c r="K92" s="41">
        <f t="shared" si="3"/>
        <v>2.343</v>
      </c>
    </row>
    <row r="93" spans="1:11" ht="17.399999999999999">
      <c r="A93" s="29">
        <v>2</v>
      </c>
      <c r="B93" s="4" t="s">
        <v>100</v>
      </c>
      <c r="C93" s="4" t="s">
        <v>101</v>
      </c>
      <c r="D93" s="3" t="s">
        <v>10</v>
      </c>
      <c r="E93" s="2" t="s">
        <v>14</v>
      </c>
      <c r="F93" s="3">
        <v>12</v>
      </c>
      <c r="G93" s="77">
        <v>13.631</v>
      </c>
      <c r="H93" s="77">
        <f t="shared" si="4"/>
        <v>163.572</v>
      </c>
      <c r="J93" s="108"/>
      <c r="K93" s="41">
        <f t="shared" si="3"/>
        <v>13.631</v>
      </c>
    </row>
    <row r="94" spans="1:11" ht="19.2">
      <c r="A94" s="29">
        <v>3</v>
      </c>
      <c r="B94" s="4" t="s">
        <v>102</v>
      </c>
      <c r="C94" s="4" t="s">
        <v>103</v>
      </c>
      <c r="D94" s="2" t="s">
        <v>98</v>
      </c>
      <c r="E94" s="3" t="s">
        <v>99</v>
      </c>
      <c r="F94" s="3">
        <v>1.08</v>
      </c>
      <c r="G94" s="77">
        <v>72.394000000000005</v>
      </c>
      <c r="H94" s="77">
        <f t="shared" si="4"/>
        <v>78.185520000000011</v>
      </c>
      <c r="J94" s="108"/>
      <c r="K94" s="41">
        <f t="shared" si="3"/>
        <v>72.394000000000005</v>
      </c>
    </row>
    <row r="95" spans="1:11" ht="19.2">
      <c r="A95" s="29">
        <v>4</v>
      </c>
      <c r="B95" s="4" t="s">
        <v>221</v>
      </c>
      <c r="C95" s="4" t="s">
        <v>222</v>
      </c>
      <c r="D95" s="2" t="s">
        <v>98</v>
      </c>
      <c r="E95" s="3" t="s">
        <v>99</v>
      </c>
      <c r="F95" s="3">
        <v>1</v>
      </c>
      <c r="G95" s="77">
        <v>72.394000000000005</v>
      </c>
      <c r="H95" s="77">
        <f t="shared" si="4"/>
        <v>72.394000000000005</v>
      </c>
      <c r="J95" s="108"/>
      <c r="K95" s="41">
        <f t="shared" si="3"/>
        <v>72.394000000000005</v>
      </c>
    </row>
    <row r="96" spans="1:11" ht="19.2">
      <c r="A96" s="29">
        <v>5</v>
      </c>
      <c r="B96" s="30" t="s">
        <v>208</v>
      </c>
      <c r="C96" s="30" t="s">
        <v>209</v>
      </c>
      <c r="D96" s="2" t="s">
        <v>153</v>
      </c>
      <c r="E96" s="3" t="s">
        <v>154</v>
      </c>
      <c r="F96" s="3">
        <v>3</v>
      </c>
      <c r="G96" s="77">
        <v>12.385</v>
      </c>
      <c r="H96" s="77">
        <f t="shared" si="4"/>
        <v>37.155000000000001</v>
      </c>
      <c r="J96" s="108"/>
      <c r="K96" s="41">
        <f t="shared" si="3"/>
        <v>12.385</v>
      </c>
    </row>
    <row r="97" spans="1:11" ht="33.6">
      <c r="A97" s="5"/>
      <c r="B97" s="6" t="s">
        <v>149</v>
      </c>
      <c r="C97" s="6" t="s">
        <v>150</v>
      </c>
      <c r="D97" s="7" t="s">
        <v>11</v>
      </c>
      <c r="E97" s="7" t="s">
        <v>10</v>
      </c>
      <c r="F97" s="16">
        <v>14</v>
      </c>
      <c r="G97" s="77"/>
      <c r="H97" s="77"/>
      <c r="J97" s="108"/>
      <c r="K97" s="41">
        <f t="shared" si="3"/>
        <v>0</v>
      </c>
    </row>
    <row r="98" spans="1:11" ht="17.399999999999999">
      <c r="A98" s="8">
        <v>1</v>
      </c>
      <c r="B98" s="9" t="s">
        <v>73</v>
      </c>
      <c r="C98" s="9" t="s">
        <v>74</v>
      </c>
      <c r="D98" s="10" t="s">
        <v>2</v>
      </c>
      <c r="E98" s="11" t="s">
        <v>3</v>
      </c>
      <c r="F98" s="2">
        <v>0.98</v>
      </c>
      <c r="G98" s="77">
        <v>11.169</v>
      </c>
      <c r="H98" s="77">
        <f t="shared" si="4"/>
        <v>10.94562</v>
      </c>
      <c r="J98" s="108"/>
      <c r="K98" s="41">
        <f t="shared" si="3"/>
        <v>11.169</v>
      </c>
    </row>
    <row r="99" spans="1:11" ht="17.399999999999999">
      <c r="A99" s="8">
        <v>2</v>
      </c>
      <c r="B99" s="9" t="s">
        <v>104</v>
      </c>
      <c r="C99" s="9" t="s">
        <v>105</v>
      </c>
      <c r="D99" s="10" t="s">
        <v>2</v>
      </c>
      <c r="E99" s="11" t="s">
        <v>3</v>
      </c>
      <c r="F99" s="2">
        <v>1.68</v>
      </c>
      <c r="G99" s="77">
        <v>130.64099999999999</v>
      </c>
      <c r="H99" s="77">
        <f t="shared" si="4"/>
        <v>219.47687999999997</v>
      </c>
      <c r="J99" s="108"/>
      <c r="K99" s="41">
        <f t="shared" si="3"/>
        <v>130.64099999999999</v>
      </c>
    </row>
    <row r="100" spans="1:11" ht="17.399999999999999">
      <c r="A100" s="8">
        <v>3</v>
      </c>
      <c r="B100" s="9" t="s">
        <v>75</v>
      </c>
      <c r="C100" s="9" t="s">
        <v>76</v>
      </c>
      <c r="D100" s="10" t="s">
        <v>77</v>
      </c>
      <c r="E100" s="11" t="s">
        <v>78</v>
      </c>
      <c r="F100" s="2">
        <v>10.64</v>
      </c>
      <c r="G100" s="77">
        <v>1.3720000000000001</v>
      </c>
      <c r="H100" s="77">
        <f t="shared" si="4"/>
        <v>14.598080000000001</v>
      </c>
      <c r="J100" s="108"/>
      <c r="K100" s="41">
        <f t="shared" si="3"/>
        <v>1.3720000000000001</v>
      </c>
    </row>
    <row r="101" spans="1:11" ht="17.399999999999999">
      <c r="A101" s="5"/>
      <c r="B101" s="7" t="s">
        <v>106</v>
      </c>
      <c r="C101" s="7" t="s">
        <v>107</v>
      </c>
      <c r="D101" s="7"/>
      <c r="E101" s="7"/>
      <c r="F101" s="15"/>
      <c r="G101" s="77"/>
      <c r="H101" s="77"/>
      <c r="J101" s="108"/>
      <c r="K101" s="41">
        <f t="shared" si="3"/>
        <v>0</v>
      </c>
    </row>
    <row r="102" spans="1:11" ht="17.399999999999999">
      <c r="A102" s="37">
        <v>1</v>
      </c>
      <c r="B102" s="38" t="s">
        <v>108</v>
      </c>
      <c r="C102" s="38" t="s">
        <v>109</v>
      </c>
      <c r="D102" s="14" t="s">
        <v>12</v>
      </c>
      <c r="E102" s="12" t="s">
        <v>13</v>
      </c>
      <c r="F102" s="3">
        <v>41.03</v>
      </c>
      <c r="G102" s="77">
        <v>0.38</v>
      </c>
      <c r="H102" s="77">
        <f t="shared" ref="H102" si="5">G102*F102</f>
        <v>15.5914</v>
      </c>
      <c r="J102" s="108"/>
      <c r="K102" s="41">
        <f t="shared" si="3"/>
        <v>0.38</v>
      </c>
    </row>
    <row r="103" spans="1:11" ht="17.399999999999999">
      <c r="A103" s="37">
        <v>2</v>
      </c>
      <c r="B103" s="38" t="s">
        <v>110</v>
      </c>
      <c r="C103" s="38" t="s">
        <v>111</v>
      </c>
      <c r="D103" s="14" t="s">
        <v>12</v>
      </c>
      <c r="E103" s="12" t="s">
        <v>13</v>
      </c>
      <c r="F103" s="3">
        <v>27.65</v>
      </c>
      <c r="G103" s="77">
        <v>0.52500000000000002</v>
      </c>
      <c r="H103" s="77">
        <f t="shared" ref="H103" si="6">G103*F103</f>
        <v>14.516249999999999</v>
      </c>
      <c r="J103" s="108"/>
      <c r="K103" s="41">
        <f t="shared" si="3"/>
        <v>0.52500000000000002</v>
      </c>
    </row>
    <row r="104" spans="1:11" ht="17.399999999999999">
      <c r="A104" s="37">
        <v>3</v>
      </c>
      <c r="B104" s="38" t="s">
        <v>112</v>
      </c>
      <c r="C104" s="38" t="s">
        <v>113</v>
      </c>
      <c r="D104" s="14" t="s">
        <v>12</v>
      </c>
      <c r="E104" s="12" t="s">
        <v>13</v>
      </c>
      <c r="F104" s="3">
        <v>58.18</v>
      </c>
      <c r="G104" s="77">
        <v>0.38</v>
      </c>
      <c r="H104" s="77">
        <f t="shared" ref="H104" si="7">G104*F104</f>
        <v>22.1084</v>
      </c>
      <c r="J104" s="108"/>
      <c r="K104" s="41">
        <f t="shared" si="3"/>
        <v>0.38</v>
      </c>
    </row>
    <row r="105" spans="1:11" ht="17.399999999999999">
      <c r="A105" s="37">
        <v>4</v>
      </c>
      <c r="B105" s="38" t="s">
        <v>114</v>
      </c>
      <c r="C105" s="38" t="s">
        <v>115</v>
      </c>
      <c r="D105" s="14" t="s">
        <v>12</v>
      </c>
      <c r="E105" s="12" t="s">
        <v>13</v>
      </c>
      <c r="F105" s="3">
        <v>49.73</v>
      </c>
      <c r="G105" s="77">
        <v>0.38</v>
      </c>
      <c r="H105" s="77">
        <f t="shared" ref="H105" si="8">G105*F105</f>
        <v>18.897399999999998</v>
      </c>
      <c r="J105" s="108"/>
      <c r="K105" s="41">
        <f t="shared" si="3"/>
        <v>0.38</v>
      </c>
    </row>
    <row r="106" spans="1:11" ht="17.399999999999999">
      <c r="A106" s="5"/>
      <c r="B106" s="7" t="s">
        <v>116</v>
      </c>
      <c r="C106" s="7" t="s">
        <v>117</v>
      </c>
      <c r="D106" s="12"/>
      <c r="E106" s="14"/>
      <c r="F106" s="2"/>
      <c r="G106" s="77"/>
      <c r="H106" s="77"/>
      <c r="J106" s="108"/>
      <c r="K106" s="41">
        <f t="shared" si="3"/>
        <v>0</v>
      </c>
    </row>
    <row r="107" spans="1:11" ht="17.399999999999999">
      <c r="A107" s="37">
        <v>1</v>
      </c>
      <c r="B107" s="38" t="s">
        <v>118</v>
      </c>
      <c r="C107" s="38" t="s">
        <v>119</v>
      </c>
      <c r="D107" s="14" t="s">
        <v>12</v>
      </c>
      <c r="E107" s="12" t="s">
        <v>13</v>
      </c>
      <c r="F107" s="3">
        <v>206.92</v>
      </c>
      <c r="G107" s="77">
        <v>2.5169999999999999</v>
      </c>
      <c r="H107" s="77">
        <f t="shared" ref="H107" si="9">G107*F107</f>
        <v>520.81763999999998</v>
      </c>
      <c r="J107" s="108"/>
      <c r="K107" s="41">
        <f t="shared" si="3"/>
        <v>2.5169999999999999</v>
      </c>
    </row>
    <row r="108" spans="1:11" ht="17.399999999999999">
      <c r="A108" s="37">
        <v>2</v>
      </c>
      <c r="B108" s="38" t="s">
        <v>120</v>
      </c>
      <c r="C108" s="38" t="s">
        <v>121</v>
      </c>
      <c r="D108" s="14" t="s">
        <v>12</v>
      </c>
      <c r="E108" s="12" t="s">
        <v>13</v>
      </c>
      <c r="F108" s="3">
        <v>159.53</v>
      </c>
      <c r="G108" s="77">
        <v>2.5169999999999999</v>
      </c>
      <c r="H108" s="77">
        <f t="shared" ref="H108" si="10">G108*F108</f>
        <v>401.53701000000001</v>
      </c>
      <c r="J108" s="108"/>
      <c r="K108" s="41">
        <f t="shared" si="3"/>
        <v>2.5169999999999999</v>
      </c>
    </row>
    <row r="109" spans="1:11" ht="17.399999999999999">
      <c r="A109" s="37">
        <v>3</v>
      </c>
      <c r="B109" s="38" t="s">
        <v>122</v>
      </c>
      <c r="C109" s="38" t="s">
        <v>123</v>
      </c>
      <c r="D109" s="14" t="s">
        <v>12</v>
      </c>
      <c r="E109" s="12" t="s">
        <v>13</v>
      </c>
      <c r="F109" s="3">
        <v>72.069999999999993</v>
      </c>
      <c r="G109" s="77">
        <v>2.5169999999999999</v>
      </c>
      <c r="H109" s="77">
        <f t="shared" ref="H109" si="11">G109*F109</f>
        <v>181.40018999999998</v>
      </c>
      <c r="J109" s="108"/>
      <c r="K109" s="41">
        <f t="shared" si="3"/>
        <v>2.5169999999999999</v>
      </c>
    </row>
    <row r="110" spans="1:11" ht="17.399999999999999">
      <c r="A110" s="37">
        <v>4</v>
      </c>
      <c r="B110" s="38" t="s">
        <v>124</v>
      </c>
      <c r="C110" s="38" t="s">
        <v>125</v>
      </c>
      <c r="D110" s="14" t="s">
        <v>12</v>
      </c>
      <c r="E110" s="12" t="s">
        <v>13</v>
      </c>
      <c r="F110" s="3">
        <v>262.01</v>
      </c>
      <c r="G110" s="77">
        <v>2.5169999999999999</v>
      </c>
      <c r="H110" s="77">
        <f t="shared" ref="H110" si="12">G110*F110</f>
        <v>659.47916999999995</v>
      </c>
      <c r="J110" s="108"/>
      <c r="K110" s="41">
        <f t="shared" si="3"/>
        <v>2.5169999999999999</v>
      </c>
    </row>
    <row r="111" spans="1:11" ht="19.2">
      <c r="A111" s="29"/>
      <c r="B111" s="18" t="s">
        <v>151</v>
      </c>
      <c r="C111" s="18" t="s">
        <v>152</v>
      </c>
      <c r="D111" s="2"/>
      <c r="E111" s="3"/>
      <c r="F111" s="3"/>
      <c r="G111" s="77"/>
      <c r="H111" s="77"/>
      <c r="J111" s="108"/>
      <c r="K111" s="41">
        <f t="shared" si="3"/>
        <v>0</v>
      </c>
    </row>
    <row r="112" spans="1:11" ht="34.799999999999997">
      <c r="A112" s="24">
        <v>1</v>
      </c>
      <c r="B112" s="25" t="s">
        <v>198</v>
      </c>
      <c r="C112" s="21" t="s">
        <v>199</v>
      </c>
      <c r="D112" s="26" t="s">
        <v>98</v>
      </c>
      <c r="E112" s="27" t="s">
        <v>99</v>
      </c>
      <c r="F112" s="3">
        <v>2.5</v>
      </c>
      <c r="G112" s="77">
        <v>9.7129999999999992</v>
      </c>
      <c r="H112" s="77">
        <f t="shared" si="4"/>
        <v>24.282499999999999</v>
      </c>
      <c r="J112" s="108"/>
      <c r="K112" s="41">
        <f t="shared" si="3"/>
        <v>9.7129999999999992</v>
      </c>
    </row>
    <row r="113" spans="1:11" ht="36">
      <c r="A113" s="36">
        <v>2</v>
      </c>
      <c r="B113" s="32" t="s">
        <v>185</v>
      </c>
      <c r="C113" s="32" t="s">
        <v>186</v>
      </c>
      <c r="D113" s="26" t="s">
        <v>15</v>
      </c>
      <c r="E113" s="27" t="s">
        <v>49</v>
      </c>
      <c r="F113" s="3">
        <v>120</v>
      </c>
      <c r="G113" s="77">
        <v>1.8440000000000001</v>
      </c>
      <c r="H113" s="77">
        <f t="shared" si="4"/>
        <v>221.28</v>
      </c>
      <c r="J113" s="108"/>
      <c r="K113" s="41">
        <f t="shared" si="3"/>
        <v>1.8440000000000001</v>
      </c>
    </row>
    <row r="114" spans="1:11" ht="36">
      <c r="A114" s="36">
        <v>3</v>
      </c>
      <c r="B114" s="33" t="s">
        <v>187</v>
      </c>
      <c r="C114" s="34" t="s">
        <v>188</v>
      </c>
      <c r="D114" s="2" t="s">
        <v>15</v>
      </c>
      <c r="E114" s="3" t="s">
        <v>49</v>
      </c>
      <c r="F114" s="3">
        <v>120</v>
      </c>
      <c r="G114" s="77">
        <v>0.191</v>
      </c>
      <c r="H114" s="77">
        <f t="shared" si="4"/>
        <v>22.92</v>
      </c>
      <c r="J114" s="108"/>
      <c r="K114" s="41">
        <f t="shared" si="3"/>
        <v>0.191</v>
      </c>
    </row>
    <row r="115" spans="1:11" ht="19.2">
      <c r="A115" s="128">
        <v>4</v>
      </c>
      <c r="B115" s="4" t="s">
        <v>189</v>
      </c>
      <c r="C115" s="4" t="s">
        <v>190</v>
      </c>
      <c r="D115" s="2" t="s">
        <v>98</v>
      </c>
      <c r="E115" s="3" t="s">
        <v>99</v>
      </c>
      <c r="F115" s="3">
        <v>6</v>
      </c>
      <c r="G115" s="77">
        <v>103.20399999999999</v>
      </c>
      <c r="H115" s="77">
        <f t="shared" si="4"/>
        <v>619.22399999999993</v>
      </c>
      <c r="J115" s="108"/>
      <c r="K115" s="41">
        <f t="shared" si="3"/>
        <v>103.20399999999999</v>
      </c>
    </row>
    <row r="116" spans="1:11" ht="19.2">
      <c r="A116" s="128"/>
      <c r="B116" s="34" t="s">
        <v>191</v>
      </c>
      <c r="C116" s="34" t="s">
        <v>192</v>
      </c>
      <c r="D116" s="2" t="s">
        <v>153</v>
      </c>
      <c r="E116" s="3" t="s">
        <v>154</v>
      </c>
      <c r="F116" s="3">
        <v>30</v>
      </c>
      <c r="G116" s="77">
        <v>1.077</v>
      </c>
      <c r="H116" s="77">
        <f t="shared" si="4"/>
        <v>32.31</v>
      </c>
      <c r="J116" s="108"/>
      <c r="K116" s="41">
        <f t="shared" si="3"/>
        <v>1.077</v>
      </c>
    </row>
    <row r="117" spans="1:11" ht="19.2">
      <c r="A117" s="128">
        <v>5</v>
      </c>
      <c r="B117" s="28" t="s">
        <v>193</v>
      </c>
      <c r="C117" s="28" t="s">
        <v>194</v>
      </c>
      <c r="D117" s="2" t="s">
        <v>98</v>
      </c>
      <c r="E117" s="3" t="s">
        <v>99</v>
      </c>
      <c r="F117" s="3">
        <v>2.5</v>
      </c>
      <c r="G117" s="77">
        <v>103.20399999999999</v>
      </c>
      <c r="H117" s="77">
        <f t="shared" si="4"/>
        <v>258.01</v>
      </c>
      <c r="J117" s="108"/>
      <c r="K117" s="41">
        <f t="shared" si="3"/>
        <v>103.20399999999999</v>
      </c>
    </row>
    <row r="118" spans="1:11" ht="19.2">
      <c r="A118" s="128"/>
      <c r="B118" s="34" t="s">
        <v>191</v>
      </c>
      <c r="C118" s="34" t="s">
        <v>192</v>
      </c>
      <c r="D118" s="2" t="s">
        <v>153</v>
      </c>
      <c r="E118" s="3" t="s">
        <v>154</v>
      </c>
      <c r="F118" s="3">
        <v>10</v>
      </c>
      <c r="G118" s="77">
        <v>1.077</v>
      </c>
      <c r="H118" s="77">
        <f t="shared" si="4"/>
        <v>10.77</v>
      </c>
      <c r="J118" s="108"/>
      <c r="K118" s="41">
        <f t="shared" si="3"/>
        <v>1.077</v>
      </c>
    </row>
    <row r="119" spans="1:11" ht="19.2">
      <c r="A119" s="15">
        <v>6</v>
      </c>
      <c r="B119" s="4" t="s">
        <v>195</v>
      </c>
      <c r="C119" s="4" t="s">
        <v>196</v>
      </c>
      <c r="D119" s="2" t="s">
        <v>98</v>
      </c>
      <c r="E119" s="3" t="s">
        <v>99</v>
      </c>
      <c r="F119" s="3">
        <v>0.5</v>
      </c>
      <c r="G119" s="77">
        <v>11.933</v>
      </c>
      <c r="H119" s="77">
        <f t="shared" si="4"/>
        <v>5.9664999999999999</v>
      </c>
      <c r="J119" s="108"/>
      <c r="K119" s="41">
        <f t="shared" si="3"/>
        <v>11.933</v>
      </c>
    </row>
    <row r="120" spans="1:11" ht="19.2">
      <c r="A120" s="15">
        <v>7</v>
      </c>
      <c r="B120" s="4" t="s">
        <v>75</v>
      </c>
      <c r="C120" s="4" t="s">
        <v>197</v>
      </c>
      <c r="D120" s="2" t="s">
        <v>153</v>
      </c>
      <c r="E120" s="3" t="s">
        <v>154</v>
      </c>
      <c r="F120" s="3">
        <v>10</v>
      </c>
      <c r="G120" s="77">
        <v>1.3720000000000001</v>
      </c>
      <c r="H120" s="77">
        <f t="shared" si="4"/>
        <v>13.72</v>
      </c>
      <c r="J120" s="108"/>
      <c r="K120" s="41">
        <f t="shared" si="3"/>
        <v>1.3720000000000001</v>
      </c>
    </row>
    <row r="121" spans="1:11" ht="19.2">
      <c r="A121" s="22"/>
      <c r="B121" s="18" t="s">
        <v>181</v>
      </c>
      <c r="C121" s="18" t="s">
        <v>182</v>
      </c>
      <c r="D121" s="13" t="s">
        <v>15</v>
      </c>
      <c r="E121" s="19" t="s">
        <v>49</v>
      </c>
      <c r="F121" s="19">
        <v>2</v>
      </c>
      <c r="G121" s="77"/>
      <c r="H121" s="77"/>
      <c r="J121" s="108"/>
      <c r="K121" s="41">
        <f t="shared" si="3"/>
        <v>0</v>
      </c>
    </row>
    <row r="122" spans="1:11" ht="16.649999999999999" customHeight="1">
      <c r="A122" s="40">
        <v>1</v>
      </c>
      <c r="B122" s="39" t="s">
        <v>155</v>
      </c>
      <c r="C122" s="39" t="s">
        <v>156</v>
      </c>
      <c r="D122" s="20" t="s">
        <v>12</v>
      </c>
      <c r="E122" s="20" t="s">
        <v>13</v>
      </c>
      <c r="F122" s="45">
        <v>398.42</v>
      </c>
      <c r="G122" s="77">
        <v>0.99399999999999999</v>
      </c>
      <c r="H122" s="77">
        <f t="shared" ref="H122" si="13">G122*F122</f>
        <v>396.02948000000004</v>
      </c>
      <c r="J122" s="108"/>
      <c r="K122" s="41">
        <f t="shared" si="3"/>
        <v>0.99399999999999999</v>
      </c>
    </row>
    <row r="123" spans="1:11" ht="16.649999999999999" customHeight="1">
      <c r="A123" s="40">
        <v>2</v>
      </c>
      <c r="B123" s="39" t="s">
        <v>157</v>
      </c>
      <c r="C123" s="39" t="s">
        <v>158</v>
      </c>
      <c r="D123" s="20" t="s">
        <v>12</v>
      </c>
      <c r="E123" s="20" t="s">
        <v>13</v>
      </c>
      <c r="F123" s="45">
        <v>77.14</v>
      </c>
      <c r="G123" s="77">
        <v>0.99399999999999999</v>
      </c>
      <c r="H123" s="77">
        <f t="shared" ref="H123" si="14">G123*F123</f>
        <v>76.677160000000001</v>
      </c>
      <c r="J123" s="108"/>
      <c r="K123" s="41">
        <f t="shared" si="3"/>
        <v>0.99399999999999999</v>
      </c>
    </row>
    <row r="124" spans="1:11" ht="16.649999999999999" customHeight="1">
      <c r="A124" s="40">
        <v>3</v>
      </c>
      <c r="B124" s="39" t="s">
        <v>159</v>
      </c>
      <c r="C124" s="39" t="s">
        <v>160</v>
      </c>
      <c r="D124" s="20" t="s">
        <v>12</v>
      </c>
      <c r="E124" s="20" t="s">
        <v>13</v>
      </c>
      <c r="F124" s="45">
        <v>37.799999999999997</v>
      </c>
      <c r="G124" s="77">
        <v>0.99399999999999999</v>
      </c>
      <c r="H124" s="77">
        <f t="shared" ref="H124" si="15">G124*F124</f>
        <v>37.5732</v>
      </c>
      <c r="J124" s="108"/>
      <c r="K124" s="41">
        <f t="shared" si="3"/>
        <v>0.99399999999999999</v>
      </c>
    </row>
    <row r="125" spans="1:11" ht="18.75" customHeight="1">
      <c r="A125" s="122">
        <v>4</v>
      </c>
      <c r="B125" s="120" t="s">
        <v>161</v>
      </c>
      <c r="C125" s="120" t="s">
        <v>162</v>
      </c>
      <c r="D125" s="2" t="s">
        <v>153</v>
      </c>
      <c r="E125" s="3" t="s">
        <v>154</v>
      </c>
      <c r="F125" s="45">
        <v>21.56</v>
      </c>
      <c r="G125" s="77">
        <v>3.05</v>
      </c>
      <c r="H125" s="77">
        <f t="shared" si="4"/>
        <v>65.757999999999996</v>
      </c>
      <c r="J125" s="108"/>
      <c r="K125" s="41">
        <f t="shared" si="3"/>
        <v>3.05</v>
      </c>
    </row>
    <row r="126" spans="1:11" ht="19.2">
      <c r="A126" s="122">
        <v>5</v>
      </c>
      <c r="B126" s="120" t="s">
        <v>163</v>
      </c>
      <c r="C126" s="120" t="s">
        <v>164</v>
      </c>
      <c r="D126" s="2" t="s">
        <v>98</v>
      </c>
      <c r="E126" s="3" t="s">
        <v>99</v>
      </c>
      <c r="F126" s="45">
        <v>0.19</v>
      </c>
      <c r="G126" s="77">
        <v>60.29</v>
      </c>
      <c r="H126" s="77">
        <f t="shared" si="4"/>
        <v>11.4551</v>
      </c>
      <c r="J126" s="108"/>
      <c r="K126" s="41">
        <f t="shared" si="3"/>
        <v>60.29</v>
      </c>
    </row>
    <row r="127" spans="1:11" ht="16.649999999999999" customHeight="1">
      <c r="A127" s="40">
        <v>6</v>
      </c>
      <c r="B127" s="39" t="s">
        <v>165</v>
      </c>
      <c r="C127" s="39" t="s">
        <v>166</v>
      </c>
      <c r="D127" s="2" t="s">
        <v>98</v>
      </c>
      <c r="E127" s="3" t="s">
        <v>99</v>
      </c>
      <c r="F127" s="45">
        <v>0.2</v>
      </c>
      <c r="G127" s="77">
        <v>251.10300000000001</v>
      </c>
      <c r="H127" s="77">
        <f t="shared" ref="H127" si="16">G127*F127</f>
        <v>50.220600000000005</v>
      </c>
      <c r="J127" s="108"/>
      <c r="K127" s="41">
        <f t="shared" si="3"/>
        <v>251.10300000000001</v>
      </c>
    </row>
    <row r="128" spans="1:11" ht="16.649999999999999" customHeight="1">
      <c r="A128" s="40">
        <v>7</v>
      </c>
      <c r="B128" s="39" t="s">
        <v>167</v>
      </c>
      <c r="C128" s="39" t="s">
        <v>168</v>
      </c>
      <c r="D128" s="2" t="s">
        <v>98</v>
      </c>
      <c r="E128" s="3" t="s">
        <v>99</v>
      </c>
      <c r="F128" s="45">
        <v>1.02</v>
      </c>
      <c r="G128" s="77">
        <v>251.10300000000001</v>
      </c>
      <c r="H128" s="77">
        <f t="shared" ref="H128" si="17">G128*F128</f>
        <v>256.12506000000002</v>
      </c>
      <c r="J128" s="108"/>
      <c r="K128" s="41">
        <f t="shared" si="3"/>
        <v>251.10300000000001</v>
      </c>
    </row>
    <row r="129" spans="1:11" ht="16.649999999999999" customHeight="1">
      <c r="A129" s="40">
        <v>8</v>
      </c>
      <c r="B129" s="39" t="s">
        <v>169</v>
      </c>
      <c r="C129" s="39" t="s">
        <v>170</v>
      </c>
      <c r="D129" s="2" t="s">
        <v>98</v>
      </c>
      <c r="E129" s="3" t="s">
        <v>99</v>
      </c>
      <c r="F129" s="45">
        <v>0.15</v>
      </c>
      <c r="G129" s="77">
        <v>251.10300000000001</v>
      </c>
      <c r="H129" s="77">
        <f t="shared" ref="H129" si="18">G129*F129</f>
        <v>37.66545</v>
      </c>
      <c r="J129" s="108"/>
      <c r="K129" s="41">
        <f t="shared" si="3"/>
        <v>251.10300000000001</v>
      </c>
    </row>
    <row r="130" spans="1:11" ht="16.649999999999999" customHeight="1">
      <c r="A130" s="40">
        <v>9</v>
      </c>
      <c r="B130" s="39" t="s">
        <v>171</v>
      </c>
      <c r="C130" s="39" t="s">
        <v>172</v>
      </c>
      <c r="D130" s="2" t="s">
        <v>98</v>
      </c>
      <c r="E130" s="3" t="s">
        <v>99</v>
      </c>
      <c r="F130" s="45">
        <v>0.27</v>
      </c>
      <c r="G130" s="77">
        <v>251.10300000000001</v>
      </c>
      <c r="H130" s="77">
        <f t="shared" si="4"/>
        <v>67.797810000000013</v>
      </c>
      <c r="J130" s="108"/>
      <c r="K130" s="41">
        <f t="shared" si="3"/>
        <v>251.10300000000001</v>
      </c>
    </row>
    <row r="131" spans="1:11" ht="16.649999999999999" customHeight="1">
      <c r="A131" s="40">
        <v>10</v>
      </c>
      <c r="B131" s="39" t="s">
        <v>173</v>
      </c>
      <c r="C131" s="39" t="s">
        <v>174</v>
      </c>
      <c r="D131" s="2" t="s">
        <v>98</v>
      </c>
      <c r="E131" s="3" t="s">
        <v>99</v>
      </c>
      <c r="F131" s="45">
        <v>0.06</v>
      </c>
      <c r="G131" s="77">
        <v>251.10300000000001</v>
      </c>
      <c r="H131" s="77">
        <f t="shared" ref="H131" si="19">G131*F131</f>
        <v>15.066179999999999</v>
      </c>
      <c r="J131" s="108"/>
      <c r="K131" s="41">
        <f t="shared" si="3"/>
        <v>251.10300000000001</v>
      </c>
    </row>
    <row r="132" spans="1:11" ht="16.649999999999999" customHeight="1">
      <c r="A132" s="40">
        <v>11</v>
      </c>
      <c r="B132" s="39" t="s">
        <v>175</v>
      </c>
      <c r="C132" s="39" t="s">
        <v>176</v>
      </c>
      <c r="D132" s="20" t="s">
        <v>12</v>
      </c>
      <c r="E132" s="20" t="s">
        <v>13</v>
      </c>
      <c r="F132" s="45">
        <v>8.18</v>
      </c>
      <c r="G132" s="77">
        <v>0.99399999999999999</v>
      </c>
      <c r="H132" s="77">
        <f t="shared" ref="H132" si="20">G132*F132</f>
        <v>8.1309199999999997</v>
      </c>
      <c r="J132" s="108"/>
      <c r="K132" s="41">
        <f t="shared" si="3"/>
        <v>0.99399999999999999</v>
      </c>
    </row>
    <row r="133" spans="1:11" ht="34.799999999999997">
      <c r="A133" s="23">
        <v>12</v>
      </c>
      <c r="B133" s="4" t="s">
        <v>177</v>
      </c>
      <c r="C133" s="4" t="s">
        <v>178</v>
      </c>
      <c r="D133" s="3" t="s">
        <v>153</v>
      </c>
      <c r="E133" s="3" t="s">
        <v>154</v>
      </c>
      <c r="F133" s="45">
        <v>103.32</v>
      </c>
      <c r="G133" s="77">
        <v>0.48499999999999999</v>
      </c>
      <c r="H133" s="77">
        <f t="shared" ref="H133:H196" si="21">G133*F133</f>
        <v>50.110199999999992</v>
      </c>
      <c r="J133" s="108"/>
      <c r="K133" s="41">
        <f t="shared" si="3"/>
        <v>0.48499999999999999</v>
      </c>
    </row>
    <row r="134" spans="1:11" ht="34.799999999999997">
      <c r="A134" s="23">
        <v>13</v>
      </c>
      <c r="B134" s="4" t="s">
        <v>179</v>
      </c>
      <c r="C134" s="4" t="s">
        <v>180</v>
      </c>
      <c r="D134" s="2" t="s">
        <v>153</v>
      </c>
      <c r="E134" s="3" t="s">
        <v>154</v>
      </c>
      <c r="F134" s="45">
        <v>42.91</v>
      </c>
      <c r="G134" s="77">
        <v>0.434</v>
      </c>
      <c r="H134" s="77">
        <f t="shared" si="21"/>
        <v>18.62294</v>
      </c>
      <c r="J134" s="108"/>
      <c r="K134" s="41">
        <f t="shared" si="3"/>
        <v>0.434</v>
      </c>
    </row>
    <row r="135" spans="1:11" ht="17.399999999999999">
      <c r="A135" s="29"/>
      <c r="B135" s="1" t="s">
        <v>200</v>
      </c>
      <c r="C135" s="1" t="s">
        <v>201</v>
      </c>
      <c r="D135" s="2"/>
      <c r="E135" s="3"/>
      <c r="F135" s="3"/>
      <c r="G135" s="77"/>
      <c r="H135" s="77"/>
      <c r="J135" s="108"/>
      <c r="K135" s="41">
        <f t="shared" ref="K135:K198" si="22">ROUND(G135,3)</f>
        <v>0</v>
      </c>
    </row>
    <row r="136" spans="1:11" ht="34.799999999999997">
      <c r="A136" s="24">
        <v>1</v>
      </c>
      <c r="B136" s="25" t="s">
        <v>183</v>
      </c>
      <c r="C136" s="21" t="s">
        <v>184</v>
      </c>
      <c r="D136" s="26" t="s">
        <v>98</v>
      </c>
      <c r="E136" s="27" t="s">
        <v>99</v>
      </c>
      <c r="F136" s="3">
        <v>7.5</v>
      </c>
      <c r="G136" s="77">
        <v>9.7129999999999992</v>
      </c>
      <c r="H136" s="77">
        <f t="shared" si="21"/>
        <v>72.847499999999997</v>
      </c>
      <c r="J136" s="108"/>
      <c r="K136" s="41">
        <f t="shared" si="22"/>
        <v>9.7129999999999992</v>
      </c>
    </row>
    <row r="137" spans="1:11" ht="36">
      <c r="A137" s="36">
        <v>2</v>
      </c>
      <c r="B137" s="32" t="s">
        <v>185</v>
      </c>
      <c r="C137" s="32" t="s">
        <v>186</v>
      </c>
      <c r="D137" s="26" t="s">
        <v>15</v>
      </c>
      <c r="E137" s="27" t="s">
        <v>49</v>
      </c>
      <c r="F137" s="3">
        <v>840</v>
      </c>
      <c r="G137" s="77">
        <v>1.8440000000000001</v>
      </c>
      <c r="H137" s="77">
        <f t="shared" si="21"/>
        <v>1548.96</v>
      </c>
      <c r="J137" s="108"/>
      <c r="K137" s="41">
        <f t="shared" si="22"/>
        <v>1.8440000000000001</v>
      </c>
    </row>
    <row r="138" spans="1:11" ht="36">
      <c r="A138" s="36">
        <v>3</v>
      </c>
      <c r="B138" s="33" t="s">
        <v>187</v>
      </c>
      <c r="C138" s="34" t="s">
        <v>188</v>
      </c>
      <c r="D138" s="2" t="s">
        <v>15</v>
      </c>
      <c r="E138" s="3" t="s">
        <v>49</v>
      </c>
      <c r="F138" s="3">
        <v>840</v>
      </c>
      <c r="G138" s="77">
        <v>0.14099999999999999</v>
      </c>
      <c r="H138" s="77">
        <f t="shared" si="21"/>
        <v>118.43999999999998</v>
      </c>
      <c r="J138" s="108"/>
      <c r="K138" s="41">
        <f t="shared" si="22"/>
        <v>0.14099999999999999</v>
      </c>
    </row>
    <row r="139" spans="1:11" ht="19.2">
      <c r="A139" s="128">
        <v>4</v>
      </c>
      <c r="B139" s="4" t="s">
        <v>189</v>
      </c>
      <c r="C139" s="4" t="s">
        <v>190</v>
      </c>
      <c r="D139" s="2" t="s">
        <v>98</v>
      </c>
      <c r="E139" s="3" t="s">
        <v>99</v>
      </c>
      <c r="F139" s="3">
        <v>42</v>
      </c>
      <c r="G139" s="77">
        <v>103.20399999999999</v>
      </c>
      <c r="H139" s="77">
        <f t="shared" si="21"/>
        <v>4334.5679999999993</v>
      </c>
      <c r="J139" s="108"/>
      <c r="K139" s="41">
        <f t="shared" si="22"/>
        <v>103.20399999999999</v>
      </c>
    </row>
    <row r="140" spans="1:11" ht="19.2">
      <c r="A140" s="128"/>
      <c r="B140" s="34" t="s">
        <v>191</v>
      </c>
      <c r="C140" s="34" t="s">
        <v>192</v>
      </c>
      <c r="D140" s="2" t="s">
        <v>153</v>
      </c>
      <c r="E140" s="3" t="s">
        <v>154</v>
      </c>
      <c r="F140" s="3">
        <v>210</v>
      </c>
      <c r="G140" s="77">
        <v>1.077</v>
      </c>
      <c r="H140" s="77">
        <f t="shared" si="21"/>
        <v>226.17</v>
      </c>
      <c r="J140" s="108"/>
      <c r="K140" s="41">
        <f t="shared" si="22"/>
        <v>1.077</v>
      </c>
    </row>
    <row r="141" spans="1:11" ht="19.2">
      <c r="A141" s="128">
        <v>5</v>
      </c>
      <c r="B141" s="28" t="s">
        <v>193</v>
      </c>
      <c r="C141" s="28" t="s">
        <v>194</v>
      </c>
      <c r="D141" s="2" t="s">
        <v>98</v>
      </c>
      <c r="E141" s="3" t="s">
        <v>99</v>
      </c>
      <c r="F141" s="3">
        <v>7.5</v>
      </c>
      <c r="G141" s="77">
        <v>103.20399999999999</v>
      </c>
      <c r="H141" s="77">
        <f t="shared" si="21"/>
        <v>774.03</v>
      </c>
      <c r="J141" s="108"/>
      <c r="K141" s="41">
        <f t="shared" si="22"/>
        <v>103.20399999999999</v>
      </c>
    </row>
    <row r="142" spans="1:11" ht="19.2">
      <c r="A142" s="128"/>
      <c r="B142" s="34" t="s">
        <v>191</v>
      </c>
      <c r="C142" s="34" t="s">
        <v>192</v>
      </c>
      <c r="D142" s="2" t="s">
        <v>153</v>
      </c>
      <c r="E142" s="3" t="s">
        <v>154</v>
      </c>
      <c r="F142" s="3">
        <v>30</v>
      </c>
      <c r="G142" s="77">
        <v>1.077</v>
      </c>
      <c r="H142" s="77">
        <f t="shared" si="21"/>
        <v>32.31</v>
      </c>
      <c r="J142" s="108"/>
      <c r="K142" s="41">
        <f t="shared" si="22"/>
        <v>1.077</v>
      </c>
    </row>
    <row r="143" spans="1:11" ht="19.2">
      <c r="A143" s="15">
        <v>6</v>
      </c>
      <c r="B143" s="4" t="s">
        <v>195</v>
      </c>
      <c r="C143" s="4" t="s">
        <v>196</v>
      </c>
      <c r="D143" s="2" t="s">
        <v>98</v>
      </c>
      <c r="E143" s="3" t="s">
        <v>99</v>
      </c>
      <c r="F143" s="3">
        <v>1.5</v>
      </c>
      <c r="G143" s="77">
        <v>11.933</v>
      </c>
      <c r="H143" s="77">
        <f t="shared" si="21"/>
        <v>17.8995</v>
      </c>
      <c r="J143" s="108"/>
      <c r="K143" s="41">
        <f t="shared" si="22"/>
        <v>11.933</v>
      </c>
    </row>
    <row r="144" spans="1:11" ht="19.2">
      <c r="A144" s="15">
        <v>7</v>
      </c>
      <c r="B144" s="4" t="s">
        <v>75</v>
      </c>
      <c r="C144" s="4" t="s">
        <v>197</v>
      </c>
      <c r="D144" s="2" t="s">
        <v>153</v>
      </c>
      <c r="E144" s="3" t="s">
        <v>154</v>
      </c>
      <c r="F144" s="3">
        <v>30</v>
      </c>
      <c r="G144" s="77">
        <v>1.3720000000000001</v>
      </c>
      <c r="H144" s="77">
        <f t="shared" si="21"/>
        <v>41.160000000000004</v>
      </c>
      <c r="J144" s="108"/>
      <c r="K144" s="41">
        <f t="shared" si="22"/>
        <v>1.3720000000000001</v>
      </c>
    </row>
    <row r="145" spans="1:11" ht="17.399999999999999">
      <c r="A145" s="35"/>
      <c r="B145" s="79" t="s">
        <v>242</v>
      </c>
      <c r="C145" s="79" t="s">
        <v>243</v>
      </c>
      <c r="D145" s="2"/>
      <c r="E145" s="3"/>
      <c r="F145" s="3"/>
      <c r="G145" s="77"/>
      <c r="H145" s="77"/>
      <c r="I145" s="41">
        <f>SUM(H146:H157)</f>
        <v>114.81787999999999</v>
      </c>
      <c r="J145" s="108">
        <v>114.81850665085531</v>
      </c>
      <c r="K145" s="41">
        <f t="shared" si="22"/>
        <v>0</v>
      </c>
    </row>
    <row r="146" spans="1:11" ht="54">
      <c r="A146" s="80">
        <v>1</v>
      </c>
      <c r="B146" s="81" t="s">
        <v>244</v>
      </c>
      <c r="C146" s="81" t="s">
        <v>245</v>
      </c>
      <c r="D146" s="82" t="s">
        <v>246</v>
      </c>
      <c r="E146" s="83" t="s">
        <v>247</v>
      </c>
      <c r="F146" s="3">
        <v>1.3</v>
      </c>
      <c r="G146" s="77">
        <v>1.8660000000000001</v>
      </c>
      <c r="H146" s="77">
        <f t="shared" si="21"/>
        <v>2.4258000000000002</v>
      </c>
      <c r="J146" s="108"/>
      <c r="K146" s="41">
        <f t="shared" si="22"/>
        <v>1.8660000000000001</v>
      </c>
    </row>
    <row r="147" spans="1:11" ht="54">
      <c r="A147" s="84">
        <v>2</v>
      </c>
      <c r="B147" s="85" t="s">
        <v>248</v>
      </c>
      <c r="C147" s="85" t="s">
        <v>249</v>
      </c>
      <c r="D147" s="86" t="s">
        <v>246</v>
      </c>
      <c r="E147" s="83" t="s">
        <v>247</v>
      </c>
      <c r="F147" s="3">
        <v>0.4</v>
      </c>
      <c r="G147" s="77">
        <v>0.82499999999999996</v>
      </c>
      <c r="H147" s="77">
        <f t="shared" si="21"/>
        <v>0.33</v>
      </c>
      <c r="J147" s="108"/>
      <c r="K147" s="41">
        <f t="shared" si="22"/>
        <v>0.82499999999999996</v>
      </c>
    </row>
    <row r="148" spans="1:11" ht="19.2">
      <c r="A148" s="84">
        <v>3</v>
      </c>
      <c r="B148" s="85" t="s">
        <v>250</v>
      </c>
      <c r="C148" s="87" t="s">
        <v>308</v>
      </c>
      <c r="D148" s="88" t="s">
        <v>251</v>
      </c>
      <c r="E148" s="83" t="s">
        <v>247</v>
      </c>
      <c r="F148" s="3">
        <v>0.08</v>
      </c>
      <c r="G148" s="77">
        <v>11.169</v>
      </c>
      <c r="H148" s="77">
        <f t="shared" si="21"/>
        <v>0.89352000000000009</v>
      </c>
      <c r="J148" s="108"/>
      <c r="K148" s="41">
        <f t="shared" si="22"/>
        <v>11.169</v>
      </c>
    </row>
    <row r="149" spans="1:11" ht="19.2">
      <c r="A149" s="84">
        <v>4</v>
      </c>
      <c r="B149" s="89" t="s">
        <v>252</v>
      </c>
      <c r="C149" s="87" t="s">
        <v>253</v>
      </c>
      <c r="D149" s="84" t="s">
        <v>246</v>
      </c>
      <c r="E149" s="83" t="s">
        <v>247</v>
      </c>
      <c r="F149" s="3">
        <v>0.15</v>
      </c>
      <c r="G149" s="77">
        <v>15.253</v>
      </c>
      <c r="H149" s="77">
        <f t="shared" si="21"/>
        <v>2.2879499999999999</v>
      </c>
      <c r="J149" s="108"/>
      <c r="K149" s="41">
        <f t="shared" si="22"/>
        <v>15.253</v>
      </c>
    </row>
    <row r="150" spans="1:11" ht="34.799999999999997">
      <c r="A150" s="84">
        <v>5</v>
      </c>
      <c r="B150" s="89" t="s">
        <v>254</v>
      </c>
      <c r="C150" s="89" t="s">
        <v>255</v>
      </c>
      <c r="D150" s="84" t="s">
        <v>246</v>
      </c>
      <c r="E150" s="83" t="s">
        <v>247</v>
      </c>
      <c r="F150" s="3">
        <v>0.56999999999999995</v>
      </c>
      <c r="G150" s="77">
        <v>15.253</v>
      </c>
      <c r="H150" s="77">
        <f t="shared" si="21"/>
        <v>8.69421</v>
      </c>
      <c r="J150" s="108"/>
      <c r="K150" s="41">
        <f t="shared" si="22"/>
        <v>15.253</v>
      </c>
    </row>
    <row r="151" spans="1:11" ht="34.799999999999997">
      <c r="A151" s="84">
        <v>6</v>
      </c>
      <c r="B151" s="89" t="s">
        <v>256</v>
      </c>
      <c r="C151" s="89" t="s">
        <v>257</v>
      </c>
      <c r="D151" s="84" t="s">
        <v>70</v>
      </c>
      <c r="E151" s="83" t="s">
        <v>11</v>
      </c>
      <c r="F151" s="3">
        <v>3</v>
      </c>
      <c r="G151" s="77">
        <v>10.766</v>
      </c>
      <c r="H151" s="77">
        <f t="shared" si="21"/>
        <v>32.298000000000002</v>
      </c>
      <c r="J151" s="108"/>
      <c r="K151" s="41">
        <f t="shared" si="22"/>
        <v>10.766</v>
      </c>
    </row>
    <row r="152" spans="1:11" ht="34.799999999999997">
      <c r="A152" s="90">
        <v>7</v>
      </c>
      <c r="B152" s="87" t="s">
        <v>258</v>
      </c>
      <c r="C152" s="87" t="s">
        <v>259</v>
      </c>
      <c r="D152" s="88" t="s">
        <v>251</v>
      </c>
      <c r="E152" s="83" t="s">
        <v>247</v>
      </c>
      <c r="F152" s="3">
        <v>0.44</v>
      </c>
      <c r="G152" s="77">
        <v>93.688000000000002</v>
      </c>
      <c r="H152" s="77">
        <f t="shared" si="21"/>
        <v>41.222720000000002</v>
      </c>
      <c r="J152" s="108"/>
      <c r="K152" s="41">
        <f t="shared" si="22"/>
        <v>93.688000000000002</v>
      </c>
    </row>
    <row r="153" spans="1:11" ht="17.399999999999999">
      <c r="A153" s="134">
        <v>8</v>
      </c>
      <c r="B153" s="91" t="s">
        <v>260</v>
      </c>
      <c r="C153" s="87" t="s">
        <v>261</v>
      </c>
      <c r="D153" s="92"/>
      <c r="E153" s="87"/>
      <c r="F153" s="3"/>
      <c r="G153" s="77"/>
      <c r="H153" s="77"/>
      <c r="J153" s="108"/>
      <c r="K153" s="41">
        <f t="shared" si="22"/>
        <v>0</v>
      </c>
    </row>
    <row r="154" spans="1:11" ht="19.2">
      <c r="A154" s="134"/>
      <c r="B154" s="91" t="s">
        <v>262</v>
      </c>
      <c r="C154" s="87" t="s">
        <v>263</v>
      </c>
      <c r="D154" s="88" t="s">
        <v>264</v>
      </c>
      <c r="E154" s="83" t="s">
        <v>265</v>
      </c>
      <c r="F154" s="3">
        <v>2.4900000000000002</v>
      </c>
      <c r="G154" s="77">
        <v>1.3720000000000001</v>
      </c>
      <c r="H154" s="77">
        <f t="shared" si="21"/>
        <v>3.4162800000000004</v>
      </c>
      <c r="J154" s="108"/>
      <c r="K154" s="41">
        <f t="shared" si="22"/>
        <v>1.3720000000000001</v>
      </c>
    </row>
    <row r="155" spans="1:11" ht="17.399999999999999">
      <c r="A155" s="134">
        <v>9</v>
      </c>
      <c r="B155" s="87" t="s">
        <v>266</v>
      </c>
      <c r="C155" s="85" t="s">
        <v>267</v>
      </c>
      <c r="D155" s="88"/>
      <c r="E155" s="83"/>
      <c r="F155" s="3"/>
      <c r="G155" s="77"/>
      <c r="H155" s="77"/>
      <c r="J155" s="108"/>
      <c r="K155" s="41">
        <f t="shared" si="22"/>
        <v>0</v>
      </c>
    </row>
    <row r="156" spans="1:11" ht="19.2">
      <c r="A156" s="134"/>
      <c r="B156" s="85" t="s">
        <v>268</v>
      </c>
      <c r="C156" s="85" t="s">
        <v>269</v>
      </c>
      <c r="D156" s="88" t="s">
        <v>251</v>
      </c>
      <c r="E156" s="83" t="s">
        <v>247</v>
      </c>
      <c r="F156" s="3">
        <v>1.2</v>
      </c>
      <c r="G156" s="77">
        <v>1.0369999999999999</v>
      </c>
      <c r="H156" s="77">
        <f t="shared" si="21"/>
        <v>1.2444</v>
      </c>
      <c r="J156" s="108"/>
      <c r="K156" s="41">
        <f t="shared" si="22"/>
        <v>1.0369999999999999</v>
      </c>
    </row>
    <row r="157" spans="1:11" ht="17.399999999999999">
      <c r="A157" s="90">
        <v>10</v>
      </c>
      <c r="B157" s="87" t="s">
        <v>270</v>
      </c>
      <c r="C157" s="112" t="s">
        <v>271</v>
      </c>
      <c r="D157" s="83" t="s">
        <v>15</v>
      </c>
      <c r="E157" s="83" t="s">
        <v>142</v>
      </c>
      <c r="F157" s="3">
        <v>1</v>
      </c>
      <c r="G157" s="77">
        <v>22.004999999999999</v>
      </c>
      <c r="H157" s="77">
        <f t="shared" si="21"/>
        <v>22.004999999999999</v>
      </c>
      <c r="J157" s="108"/>
      <c r="K157" s="41">
        <f t="shared" si="22"/>
        <v>22.004999999999999</v>
      </c>
    </row>
    <row r="158" spans="1:11" ht="17.399999999999999">
      <c r="A158" s="35"/>
      <c r="B158" s="79" t="s">
        <v>273</v>
      </c>
      <c r="C158" s="79" t="s">
        <v>272</v>
      </c>
      <c r="D158" s="2"/>
      <c r="E158" s="3"/>
      <c r="F158" s="3"/>
      <c r="G158" s="77">
        <v>0</v>
      </c>
      <c r="H158" s="77"/>
      <c r="I158" s="41">
        <f>SUM(H159:H171)</f>
        <v>4530.6764999999996</v>
      </c>
      <c r="J158" s="108">
        <v>4530.7469023768026</v>
      </c>
      <c r="K158" s="41">
        <f t="shared" si="22"/>
        <v>0</v>
      </c>
    </row>
    <row r="159" spans="1:11" ht="36.6">
      <c r="A159" s="93">
        <v>1</v>
      </c>
      <c r="B159" s="94" t="s">
        <v>274</v>
      </c>
      <c r="C159" s="87" t="s">
        <v>275</v>
      </c>
      <c r="D159" s="83" t="s">
        <v>246</v>
      </c>
      <c r="E159" s="83" t="s">
        <v>3</v>
      </c>
      <c r="F159" s="3">
        <v>46</v>
      </c>
      <c r="G159" s="77">
        <v>1.714</v>
      </c>
      <c r="H159" s="77">
        <f t="shared" si="21"/>
        <v>78.843999999999994</v>
      </c>
      <c r="J159" s="108"/>
      <c r="K159" s="41">
        <f t="shared" si="22"/>
        <v>1.714</v>
      </c>
    </row>
    <row r="160" spans="1:11" ht="36.6">
      <c r="A160" s="95">
        <v>2</v>
      </c>
      <c r="B160" s="94" t="s">
        <v>276</v>
      </c>
      <c r="C160" s="87" t="s">
        <v>277</v>
      </c>
      <c r="D160" s="83" t="s">
        <v>246</v>
      </c>
      <c r="E160" s="83" t="s">
        <v>3</v>
      </c>
      <c r="F160" s="3">
        <v>9</v>
      </c>
      <c r="G160" s="77">
        <v>0.76400000000000001</v>
      </c>
      <c r="H160" s="77">
        <f t="shared" si="21"/>
        <v>6.8760000000000003</v>
      </c>
      <c r="J160" s="108"/>
      <c r="K160" s="41">
        <f t="shared" si="22"/>
        <v>0.76400000000000001</v>
      </c>
    </row>
    <row r="161" spans="1:11" ht="19.2">
      <c r="A161" s="96">
        <v>3</v>
      </c>
      <c r="B161" s="97" t="s">
        <v>278</v>
      </c>
      <c r="C161" s="98" t="s">
        <v>279</v>
      </c>
      <c r="D161" s="83" t="s">
        <v>246</v>
      </c>
      <c r="E161" s="83" t="s">
        <v>3</v>
      </c>
      <c r="F161" s="3">
        <v>2</v>
      </c>
      <c r="G161" s="77">
        <v>7.4219999999999997</v>
      </c>
      <c r="H161" s="77">
        <f t="shared" si="21"/>
        <v>14.843999999999999</v>
      </c>
      <c r="J161" s="108"/>
      <c r="K161" s="41">
        <f t="shared" si="22"/>
        <v>7.4219999999999997</v>
      </c>
    </row>
    <row r="162" spans="1:11" ht="69.599999999999994">
      <c r="A162" s="96">
        <v>4</v>
      </c>
      <c r="B162" s="87" t="s">
        <v>280</v>
      </c>
      <c r="C162" s="87" t="s">
        <v>281</v>
      </c>
      <c r="D162" s="99" t="s">
        <v>282</v>
      </c>
      <c r="E162" s="83" t="s">
        <v>78</v>
      </c>
      <c r="F162" s="3">
        <v>36</v>
      </c>
      <c r="G162" s="77">
        <v>16.488</v>
      </c>
      <c r="H162" s="77">
        <f t="shared" ref="H162" si="23">G162*F162</f>
        <v>593.56799999999998</v>
      </c>
      <c r="J162" s="108"/>
      <c r="K162" s="41">
        <f t="shared" si="22"/>
        <v>16.488</v>
      </c>
    </row>
    <row r="163" spans="1:11" ht="34.799999999999997">
      <c r="A163" s="100">
        <v>5</v>
      </c>
      <c r="B163" s="101" t="s">
        <v>283</v>
      </c>
      <c r="C163" s="102" t="s">
        <v>284</v>
      </c>
      <c r="D163" s="95" t="s">
        <v>246</v>
      </c>
      <c r="E163" s="95" t="s">
        <v>247</v>
      </c>
      <c r="F163" s="3">
        <v>4.79</v>
      </c>
      <c r="G163" s="77">
        <v>11.492000000000001</v>
      </c>
      <c r="H163" s="77">
        <f t="shared" si="21"/>
        <v>55.046680000000002</v>
      </c>
      <c r="J163" s="108"/>
      <c r="K163" s="41">
        <f t="shared" si="22"/>
        <v>11.492000000000001</v>
      </c>
    </row>
    <row r="164" spans="1:11" ht="34.799999999999997">
      <c r="A164" s="100">
        <v>6</v>
      </c>
      <c r="B164" s="102" t="s">
        <v>285</v>
      </c>
      <c r="C164" s="101" t="s">
        <v>286</v>
      </c>
      <c r="D164" s="100" t="s">
        <v>287</v>
      </c>
      <c r="E164" s="95" t="s">
        <v>3</v>
      </c>
      <c r="F164" s="3">
        <v>17.940000000000001</v>
      </c>
      <c r="G164" s="77">
        <v>59.151000000000003</v>
      </c>
      <c r="H164" s="77">
        <f t="shared" si="21"/>
        <v>1061.1689400000002</v>
      </c>
      <c r="J164" s="108"/>
      <c r="K164" s="41">
        <f t="shared" si="22"/>
        <v>59.151000000000003</v>
      </c>
    </row>
    <row r="165" spans="1:11" ht="34.799999999999997">
      <c r="A165" s="93">
        <v>7</v>
      </c>
      <c r="B165" s="87" t="s">
        <v>288</v>
      </c>
      <c r="C165" s="94" t="s">
        <v>303</v>
      </c>
      <c r="D165" s="93" t="s">
        <v>287</v>
      </c>
      <c r="E165" s="83" t="s">
        <v>3</v>
      </c>
      <c r="F165" s="3">
        <v>23.92</v>
      </c>
      <c r="G165" s="77">
        <v>60.265000000000001</v>
      </c>
      <c r="H165" s="77">
        <f t="shared" si="21"/>
        <v>1441.5388</v>
      </c>
      <c r="J165" s="108"/>
      <c r="K165" s="41">
        <f t="shared" si="22"/>
        <v>60.265000000000001</v>
      </c>
    </row>
    <row r="166" spans="1:11" ht="17.399999999999999">
      <c r="A166" s="93">
        <v>8</v>
      </c>
      <c r="B166" s="94" t="s">
        <v>289</v>
      </c>
      <c r="C166" s="98" t="s">
        <v>290</v>
      </c>
      <c r="D166" s="103" t="s">
        <v>10</v>
      </c>
      <c r="E166" s="83" t="s">
        <v>291</v>
      </c>
      <c r="F166" s="3">
        <v>60</v>
      </c>
      <c r="G166" s="77">
        <v>16.981999999999999</v>
      </c>
      <c r="H166" s="77">
        <f t="shared" si="21"/>
        <v>1018.92</v>
      </c>
      <c r="J166" s="108"/>
      <c r="K166" s="41">
        <f t="shared" si="22"/>
        <v>16.981999999999999</v>
      </c>
    </row>
    <row r="167" spans="1:11" ht="34.799999999999997">
      <c r="A167" s="123">
        <v>9</v>
      </c>
      <c r="B167" s="124" t="s">
        <v>292</v>
      </c>
      <c r="C167" s="112" t="s">
        <v>293</v>
      </c>
      <c r="D167" s="103" t="s">
        <v>10</v>
      </c>
      <c r="E167" s="83" t="s">
        <v>291</v>
      </c>
      <c r="F167" s="3">
        <v>9.6</v>
      </c>
      <c r="G167" s="77">
        <v>3.9529999999999998</v>
      </c>
      <c r="H167" s="77">
        <f t="shared" ref="H167" si="24">G167*F167</f>
        <v>37.948799999999999</v>
      </c>
      <c r="J167" s="108"/>
      <c r="K167" s="41">
        <f t="shared" si="22"/>
        <v>3.9529999999999998</v>
      </c>
    </row>
    <row r="168" spans="1:11" ht="19.2">
      <c r="A168" s="93">
        <v>10</v>
      </c>
      <c r="B168" s="94" t="s">
        <v>294</v>
      </c>
      <c r="C168" s="98" t="s">
        <v>295</v>
      </c>
      <c r="D168" s="93" t="s">
        <v>296</v>
      </c>
      <c r="E168" s="83" t="s">
        <v>78</v>
      </c>
      <c r="F168" s="3">
        <v>155.47999999999999</v>
      </c>
      <c r="G168" s="77">
        <v>1.321</v>
      </c>
      <c r="H168" s="77">
        <f t="shared" si="21"/>
        <v>205.38907999999998</v>
      </c>
      <c r="J168" s="108"/>
      <c r="K168" s="41">
        <f t="shared" si="22"/>
        <v>1.321</v>
      </c>
    </row>
    <row r="169" spans="1:11" ht="19.2">
      <c r="A169" s="93">
        <v>11</v>
      </c>
      <c r="B169" s="94" t="s">
        <v>297</v>
      </c>
      <c r="C169" s="87" t="s">
        <v>298</v>
      </c>
      <c r="D169" s="93" t="s">
        <v>296</v>
      </c>
      <c r="E169" s="83" t="s">
        <v>78</v>
      </c>
      <c r="F169" s="3">
        <v>2.8</v>
      </c>
      <c r="G169" s="77">
        <v>0.879</v>
      </c>
      <c r="H169" s="77">
        <f t="shared" si="21"/>
        <v>2.4611999999999998</v>
      </c>
      <c r="J169" s="108"/>
      <c r="K169" s="41">
        <f t="shared" si="22"/>
        <v>0.879</v>
      </c>
    </row>
    <row r="170" spans="1:11" ht="19.2">
      <c r="A170" s="135">
        <v>12</v>
      </c>
      <c r="B170" s="104" t="s">
        <v>299</v>
      </c>
      <c r="C170" s="105" t="s">
        <v>300</v>
      </c>
      <c r="D170" s="93" t="s">
        <v>287</v>
      </c>
      <c r="E170" s="83" t="s">
        <v>3</v>
      </c>
      <c r="F170" s="3">
        <v>9</v>
      </c>
      <c r="G170" s="77">
        <v>0.999</v>
      </c>
      <c r="H170" s="77">
        <f t="shared" si="21"/>
        <v>8.9909999999999997</v>
      </c>
      <c r="J170" s="108"/>
      <c r="K170" s="41">
        <f t="shared" si="22"/>
        <v>0.999</v>
      </c>
    </row>
    <row r="171" spans="1:11" ht="19.2">
      <c r="A171" s="136"/>
      <c r="B171" s="106" t="s">
        <v>301</v>
      </c>
      <c r="C171" s="97" t="s">
        <v>302</v>
      </c>
      <c r="D171" s="93" t="s">
        <v>287</v>
      </c>
      <c r="E171" s="83" t="s">
        <v>3</v>
      </c>
      <c r="F171" s="3">
        <v>2</v>
      </c>
      <c r="G171" s="77">
        <v>2.54</v>
      </c>
      <c r="H171" s="77">
        <f t="shared" si="21"/>
        <v>5.08</v>
      </c>
      <c r="J171" s="108"/>
      <c r="K171" s="41">
        <f t="shared" si="22"/>
        <v>2.54</v>
      </c>
    </row>
    <row r="172" spans="1:11" ht="17.399999999999999">
      <c r="A172" s="93"/>
      <c r="B172" s="125" t="s">
        <v>309</v>
      </c>
      <c r="C172" s="125" t="s">
        <v>310</v>
      </c>
      <c r="D172" s="93"/>
      <c r="E172" s="83"/>
      <c r="F172" s="3"/>
      <c r="G172" s="77"/>
      <c r="H172" s="77"/>
      <c r="I172" s="41">
        <f>SUM(H173:H204)</f>
        <v>19660.776199999993</v>
      </c>
      <c r="J172" s="108">
        <v>23508.5926167219</v>
      </c>
      <c r="K172" s="41">
        <f t="shared" si="22"/>
        <v>0</v>
      </c>
    </row>
    <row r="173" spans="1:11" ht="34.799999999999997">
      <c r="A173" s="93">
        <v>1</v>
      </c>
      <c r="B173" s="94" t="s">
        <v>311</v>
      </c>
      <c r="C173" s="87" t="s">
        <v>344</v>
      </c>
      <c r="D173" s="83" t="s">
        <v>15</v>
      </c>
      <c r="E173" s="83" t="s">
        <v>142</v>
      </c>
      <c r="F173" s="3">
        <v>31</v>
      </c>
      <c r="G173" s="77">
        <v>213.506</v>
      </c>
      <c r="H173" s="77">
        <f t="shared" si="21"/>
        <v>6618.6859999999997</v>
      </c>
      <c r="J173" s="108"/>
      <c r="K173" s="41">
        <f t="shared" si="22"/>
        <v>213.506</v>
      </c>
    </row>
    <row r="174" spans="1:11" ht="17.399999999999999">
      <c r="A174" s="93">
        <v>2</v>
      </c>
      <c r="B174" s="94" t="s">
        <v>312</v>
      </c>
      <c r="C174" s="87" t="s">
        <v>345</v>
      </c>
      <c r="D174" s="83" t="s">
        <v>15</v>
      </c>
      <c r="E174" s="83" t="s">
        <v>142</v>
      </c>
      <c r="F174" s="116">
        <v>29</v>
      </c>
      <c r="G174" s="95">
        <v>25.143000000000001</v>
      </c>
      <c r="H174" s="77">
        <f t="shared" si="21"/>
        <v>729.14700000000005</v>
      </c>
      <c r="J174" s="108"/>
      <c r="K174" s="41">
        <f t="shared" si="22"/>
        <v>25.143000000000001</v>
      </c>
    </row>
    <row r="175" spans="1:11" ht="34.799999999999997">
      <c r="A175" s="93">
        <v>3</v>
      </c>
      <c r="B175" s="94" t="s">
        <v>341</v>
      </c>
      <c r="C175" s="87" t="s">
        <v>346</v>
      </c>
      <c r="D175" s="83" t="s">
        <v>15</v>
      </c>
      <c r="E175" s="83" t="s">
        <v>142</v>
      </c>
      <c r="F175" s="116">
        <v>2</v>
      </c>
      <c r="G175" s="95">
        <v>34.941000000000003</v>
      </c>
      <c r="H175" s="77">
        <f t="shared" si="21"/>
        <v>69.882000000000005</v>
      </c>
      <c r="J175" s="108"/>
      <c r="K175" s="41">
        <f t="shared" si="22"/>
        <v>34.941000000000003</v>
      </c>
    </row>
    <row r="176" spans="1:11" ht="34.799999999999997">
      <c r="A176" s="93">
        <v>4</v>
      </c>
      <c r="B176" s="94" t="s">
        <v>313</v>
      </c>
      <c r="C176" s="87" t="s">
        <v>347</v>
      </c>
      <c r="D176" s="83" t="s">
        <v>15</v>
      </c>
      <c r="E176" s="83" t="s">
        <v>142</v>
      </c>
      <c r="F176" s="116">
        <v>33</v>
      </c>
      <c r="G176" s="95">
        <v>123.559</v>
      </c>
      <c r="H176" s="77">
        <f t="shared" si="21"/>
        <v>4077.4470000000001</v>
      </c>
      <c r="J176" s="108"/>
      <c r="K176" s="41">
        <f t="shared" si="22"/>
        <v>123.559</v>
      </c>
    </row>
    <row r="177" spans="1:11" ht="17.399999999999999">
      <c r="A177" s="93">
        <v>5</v>
      </c>
      <c r="B177" s="94" t="s">
        <v>314</v>
      </c>
      <c r="C177" s="87" t="s">
        <v>348</v>
      </c>
      <c r="D177" s="83" t="s">
        <v>15</v>
      </c>
      <c r="E177" s="83" t="s">
        <v>142</v>
      </c>
      <c r="F177" s="116">
        <v>93</v>
      </c>
      <c r="G177" s="95">
        <v>2.0950000000000002</v>
      </c>
      <c r="H177" s="77">
        <f t="shared" si="21"/>
        <v>194.83500000000001</v>
      </c>
      <c r="J177" s="108"/>
      <c r="K177" s="41">
        <f t="shared" si="22"/>
        <v>2.0950000000000002</v>
      </c>
    </row>
    <row r="178" spans="1:11" ht="17.399999999999999">
      <c r="A178" s="93">
        <v>6</v>
      </c>
      <c r="B178" s="94" t="s">
        <v>315</v>
      </c>
      <c r="C178" s="87" t="s">
        <v>349</v>
      </c>
      <c r="D178" s="83" t="s">
        <v>15</v>
      </c>
      <c r="E178" s="83" t="s">
        <v>142</v>
      </c>
      <c r="F178" s="116">
        <v>31</v>
      </c>
      <c r="G178" s="95">
        <v>3.468</v>
      </c>
      <c r="H178" s="77">
        <f t="shared" si="21"/>
        <v>107.508</v>
      </c>
      <c r="J178" s="108"/>
      <c r="K178" s="41">
        <f t="shared" si="22"/>
        <v>3.468</v>
      </c>
    </row>
    <row r="179" spans="1:11" ht="19.2" customHeight="1">
      <c r="A179" s="93">
        <v>7</v>
      </c>
      <c r="B179" s="94" t="s">
        <v>316</v>
      </c>
      <c r="C179" s="87" t="s">
        <v>350</v>
      </c>
      <c r="D179" s="93" t="s">
        <v>342</v>
      </c>
      <c r="E179" s="83" t="s">
        <v>343</v>
      </c>
      <c r="F179" s="116">
        <v>270</v>
      </c>
      <c r="G179" s="95">
        <v>0.80200000000000005</v>
      </c>
      <c r="H179" s="77">
        <f t="shared" si="21"/>
        <v>216.54000000000002</v>
      </c>
      <c r="J179" s="108"/>
      <c r="K179" s="41">
        <f t="shared" si="22"/>
        <v>0.80200000000000005</v>
      </c>
    </row>
    <row r="180" spans="1:11" ht="17.399999999999999">
      <c r="A180" s="93">
        <v>8</v>
      </c>
      <c r="B180" s="94" t="s">
        <v>317</v>
      </c>
      <c r="C180" s="87" t="s">
        <v>351</v>
      </c>
      <c r="D180" s="93" t="s">
        <v>342</v>
      </c>
      <c r="E180" s="83" t="s">
        <v>343</v>
      </c>
      <c r="F180" s="116">
        <v>800</v>
      </c>
      <c r="G180" s="95">
        <v>2.7909999999999999</v>
      </c>
      <c r="H180" s="77">
        <f t="shared" si="21"/>
        <v>2232.7999999999997</v>
      </c>
      <c r="J180" s="108"/>
      <c r="K180" s="41">
        <f t="shared" si="22"/>
        <v>2.7909999999999999</v>
      </c>
    </row>
    <row r="181" spans="1:11" ht="17.399999999999999">
      <c r="A181" s="93">
        <v>9</v>
      </c>
      <c r="B181" s="94" t="s">
        <v>318</v>
      </c>
      <c r="C181" s="87" t="s">
        <v>352</v>
      </c>
      <c r="D181" s="93" t="s">
        <v>342</v>
      </c>
      <c r="E181" s="83" t="s">
        <v>343</v>
      </c>
      <c r="F181" s="116">
        <v>765</v>
      </c>
      <c r="G181" s="95">
        <v>2.1</v>
      </c>
      <c r="H181" s="77">
        <f t="shared" si="21"/>
        <v>1606.5</v>
      </c>
      <c r="J181" s="108"/>
      <c r="K181" s="41">
        <f t="shared" si="22"/>
        <v>2.1</v>
      </c>
    </row>
    <row r="182" spans="1:11" ht="17.399999999999999">
      <c r="A182" s="93">
        <v>10</v>
      </c>
      <c r="B182" s="94" t="s">
        <v>331</v>
      </c>
      <c r="C182" s="87" t="s">
        <v>353</v>
      </c>
      <c r="D182" s="93" t="s">
        <v>342</v>
      </c>
      <c r="E182" s="83" t="s">
        <v>343</v>
      </c>
      <c r="F182" s="116">
        <v>102</v>
      </c>
      <c r="G182" s="95">
        <v>3.5230000000000001</v>
      </c>
      <c r="H182" s="77">
        <f t="shared" si="21"/>
        <v>359.346</v>
      </c>
      <c r="J182" s="108"/>
      <c r="K182" s="41">
        <f t="shared" si="22"/>
        <v>3.5230000000000001</v>
      </c>
    </row>
    <row r="183" spans="1:11" ht="69.599999999999994">
      <c r="A183" s="93">
        <v>11</v>
      </c>
      <c r="B183" s="94" t="s">
        <v>375</v>
      </c>
      <c r="C183" s="87" t="s">
        <v>376</v>
      </c>
      <c r="D183" s="83" t="s">
        <v>15</v>
      </c>
      <c r="E183" s="83" t="s">
        <v>142</v>
      </c>
      <c r="F183" s="116">
        <v>31</v>
      </c>
      <c r="G183" s="95">
        <v>41.621000000000002</v>
      </c>
      <c r="H183" s="77">
        <f t="shared" si="21"/>
        <v>1290.251</v>
      </c>
      <c r="J183" s="108"/>
      <c r="K183" s="41">
        <f t="shared" si="22"/>
        <v>41.621000000000002</v>
      </c>
    </row>
    <row r="184" spans="1:11" ht="19.2">
      <c r="A184" s="93">
        <v>12</v>
      </c>
      <c r="B184" s="94" t="s">
        <v>319</v>
      </c>
      <c r="C184" s="87" t="s">
        <v>354</v>
      </c>
      <c r="D184" s="93" t="s">
        <v>287</v>
      </c>
      <c r="E184" s="83" t="s">
        <v>3</v>
      </c>
      <c r="F184" s="116">
        <v>31</v>
      </c>
      <c r="G184" s="95">
        <v>14.747999999999999</v>
      </c>
      <c r="H184" s="77">
        <f t="shared" si="21"/>
        <v>457.18799999999999</v>
      </c>
      <c r="J184" s="108"/>
      <c r="K184" s="41">
        <f t="shared" si="22"/>
        <v>14.747999999999999</v>
      </c>
    </row>
    <row r="185" spans="1:11" ht="19.2">
      <c r="A185" s="93">
        <v>13</v>
      </c>
      <c r="B185" s="94" t="s">
        <v>320</v>
      </c>
      <c r="C185" s="87" t="s">
        <v>355</v>
      </c>
      <c r="D185" s="93" t="s">
        <v>287</v>
      </c>
      <c r="E185" s="83" t="s">
        <v>3</v>
      </c>
      <c r="F185" s="116">
        <v>21.7</v>
      </c>
      <c r="G185" s="95">
        <v>2.2519999999999998</v>
      </c>
      <c r="H185" s="77">
        <f t="shared" si="21"/>
        <v>48.868399999999994</v>
      </c>
      <c r="J185" s="108"/>
      <c r="K185" s="41">
        <f t="shared" si="22"/>
        <v>2.2519999999999998</v>
      </c>
    </row>
    <row r="186" spans="1:11" ht="19.2">
      <c r="A186" s="93">
        <v>14</v>
      </c>
      <c r="B186" s="94" t="s">
        <v>321</v>
      </c>
      <c r="C186" s="87" t="s">
        <v>356</v>
      </c>
      <c r="D186" s="93" t="s">
        <v>287</v>
      </c>
      <c r="E186" s="83" t="s">
        <v>3</v>
      </c>
      <c r="F186" s="116">
        <v>121.5</v>
      </c>
      <c r="G186" s="95">
        <v>1.331</v>
      </c>
      <c r="H186" s="77">
        <f t="shared" si="21"/>
        <v>161.7165</v>
      </c>
      <c r="J186" s="108"/>
      <c r="K186" s="41">
        <f t="shared" si="22"/>
        <v>1.331</v>
      </c>
    </row>
    <row r="187" spans="1:11" ht="19.2">
      <c r="A187" s="93">
        <v>15</v>
      </c>
      <c r="B187" s="94" t="s">
        <v>322</v>
      </c>
      <c r="C187" s="87" t="s">
        <v>357</v>
      </c>
      <c r="D187" s="93" t="s">
        <v>287</v>
      </c>
      <c r="E187" s="83" t="s">
        <v>3</v>
      </c>
      <c r="F187" s="116">
        <v>70.900000000000006</v>
      </c>
      <c r="G187" s="95">
        <v>8.3000000000000004E-2</v>
      </c>
      <c r="H187" s="77">
        <f t="shared" si="21"/>
        <v>5.8847000000000005</v>
      </c>
      <c r="J187" s="108"/>
      <c r="K187" s="41">
        <f t="shared" si="22"/>
        <v>8.3000000000000004E-2</v>
      </c>
    </row>
    <row r="188" spans="1:11" ht="19.2">
      <c r="A188" s="93">
        <v>16</v>
      </c>
      <c r="B188" s="94" t="s">
        <v>323</v>
      </c>
      <c r="C188" s="87" t="s">
        <v>358</v>
      </c>
      <c r="D188" s="93" t="s">
        <v>287</v>
      </c>
      <c r="E188" s="83" t="s">
        <v>3</v>
      </c>
      <c r="F188" s="116">
        <v>59.9</v>
      </c>
      <c r="G188" s="95">
        <v>5.47</v>
      </c>
      <c r="H188" s="77">
        <f t="shared" si="21"/>
        <v>327.65299999999996</v>
      </c>
      <c r="J188" s="108"/>
      <c r="K188" s="41">
        <f t="shared" si="22"/>
        <v>5.47</v>
      </c>
    </row>
    <row r="189" spans="1:11" ht="19.2">
      <c r="A189" s="93">
        <v>17</v>
      </c>
      <c r="B189" s="94" t="s">
        <v>324</v>
      </c>
      <c r="C189" s="87" t="s">
        <v>359</v>
      </c>
      <c r="D189" s="93" t="s">
        <v>287</v>
      </c>
      <c r="E189" s="83" t="s">
        <v>3</v>
      </c>
      <c r="F189" s="116">
        <v>50.6</v>
      </c>
      <c r="G189" s="95">
        <v>8.1010000000000009</v>
      </c>
      <c r="H189" s="77">
        <f t="shared" si="21"/>
        <v>409.91060000000004</v>
      </c>
      <c r="J189" s="108"/>
      <c r="K189" s="41">
        <f t="shared" si="22"/>
        <v>8.1010000000000009</v>
      </c>
    </row>
    <row r="190" spans="1:11" ht="17.399999999999999">
      <c r="A190" s="93">
        <v>18</v>
      </c>
      <c r="B190" s="94" t="s">
        <v>325</v>
      </c>
      <c r="C190" s="87" t="s">
        <v>360</v>
      </c>
      <c r="D190" s="83" t="s">
        <v>15</v>
      </c>
      <c r="E190" s="83" t="s">
        <v>142</v>
      </c>
      <c r="F190" s="116">
        <v>31</v>
      </c>
      <c r="G190" s="95">
        <v>6.0060000000000002</v>
      </c>
      <c r="H190" s="77">
        <f t="shared" si="21"/>
        <v>186.18600000000001</v>
      </c>
      <c r="J190" s="108"/>
      <c r="K190" s="41">
        <f t="shared" si="22"/>
        <v>6.0060000000000002</v>
      </c>
    </row>
    <row r="191" spans="1:11" ht="17.399999999999999">
      <c r="A191" s="93">
        <v>19</v>
      </c>
      <c r="B191" s="94" t="s">
        <v>326</v>
      </c>
      <c r="C191" s="87" t="s">
        <v>361</v>
      </c>
      <c r="D191" s="93" t="s">
        <v>342</v>
      </c>
      <c r="E191" s="83" t="s">
        <v>343</v>
      </c>
      <c r="F191" s="116">
        <v>62</v>
      </c>
      <c r="G191" s="95">
        <v>1.3919999999999999</v>
      </c>
      <c r="H191" s="77">
        <f t="shared" si="21"/>
        <v>86.303999999999988</v>
      </c>
      <c r="J191" s="108"/>
      <c r="K191" s="41">
        <f t="shared" si="22"/>
        <v>1.3919999999999999</v>
      </c>
    </row>
    <row r="192" spans="1:11" ht="17.399999999999999">
      <c r="A192" s="93">
        <v>20</v>
      </c>
      <c r="B192" s="94" t="s">
        <v>327</v>
      </c>
      <c r="C192" s="87" t="s">
        <v>362</v>
      </c>
      <c r="D192" s="83" t="s">
        <v>15</v>
      </c>
      <c r="E192" s="83" t="s">
        <v>142</v>
      </c>
      <c r="F192" s="116">
        <v>1</v>
      </c>
      <c r="G192" s="95">
        <v>107.18</v>
      </c>
      <c r="H192" s="77">
        <f t="shared" si="21"/>
        <v>107.18</v>
      </c>
      <c r="J192" s="108"/>
      <c r="K192" s="41">
        <f t="shared" si="22"/>
        <v>107.18</v>
      </c>
    </row>
    <row r="193" spans="1:11" ht="17.399999999999999">
      <c r="A193" s="93">
        <v>21</v>
      </c>
      <c r="B193" s="94" t="s">
        <v>328</v>
      </c>
      <c r="C193" s="87" t="s">
        <v>363</v>
      </c>
      <c r="D193" s="83" t="s">
        <v>15</v>
      </c>
      <c r="E193" s="83" t="s">
        <v>142</v>
      </c>
      <c r="F193" s="116">
        <v>1</v>
      </c>
      <c r="G193" s="95">
        <v>96.299000000000007</v>
      </c>
      <c r="H193" s="77">
        <f t="shared" si="21"/>
        <v>96.299000000000007</v>
      </c>
      <c r="J193" s="108"/>
      <c r="K193" s="41">
        <f t="shared" si="22"/>
        <v>96.299000000000007</v>
      </c>
    </row>
    <row r="194" spans="1:11" ht="17.399999999999999">
      <c r="A194" s="93">
        <v>22</v>
      </c>
      <c r="B194" s="94" t="s">
        <v>329</v>
      </c>
      <c r="C194" s="87" t="s">
        <v>364</v>
      </c>
      <c r="D194" s="83" t="s">
        <v>15</v>
      </c>
      <c r="E194" s="83" t="s">
        <v>142</v>
      </c>
      <c r="F194" s="116">
        <v>3</v>
      </c>
      <c r="G194" s="95">
        <v>12.353</v>
      </c>
      <c r="H194" s="77">
        <f t="shared" si="21"/>
        <v>37.058999999999997</v>
      </c>
      <c r="J194" s="108"/>
      <c r="K194" s="41">
        <f t="shared" si="22"/>
        <v>12.353</v>
      </c>
    </row>
    <row r="195" spans="1:11" ht="31.8" customHeight="1">
      <c r="A195" s="93">
        <v>23</v>
      </c>
      <c r="B195" s="94" t="s">
        <v>330</v>
      </c>
      <c r="C195" s="87" t="s">
        <v>365</v>
      </c>
      <c r="D195" s="83" t="s">
        <v>15</v>
      </c>
      <c r="E195" s="83" t="s">
        <v>142</v>
      </c>
      <c r="F195" s="116">
        <v>2</v>
      </c>
      <c r="G195" s="95">
        <v>16.834</v>
      </c>
      <c r="H195" s="77">
        <f t="shared" si="21"/>
        <v>33.667999999999999</v>
      </c>
      <c r="J195" s="108"/>
      <c r="K195" s="41">
        <f t="shared" si="22"/>
        <v>16.834</v>
      </c>
    </row>
    <row r="196" spans="1:11" ht="17.399999999999999">
      <c r="A196" s="93">
        <v>24</v>
      </c>
      <c r="B196" s="94" t="s">
        <v>332</v>
      </c>
      <c r="C196" s="87" t="s">
        <v>366</v>
      </c>
      <c r="D196" s="83" t="s">
        <v>15</v>
      </c>
      <c r="E196" s="83" t="s">
        <v>142</v>
      </c>
      <c r="F196" s="116">
        <v>1</v>
      </c>
      <c r="G196" s="95">
        <v>1.1020000000000001</v>
      </c>
      <c r="H196" s="77">
        <f t="shared" si="21"/>
        <v>1.1020000000000001</v>
      </c>
      <c r="J196" s="108"/>
      <c r="K196" s="41">
        <f t="shared" si="22"/>
        <v>1.1020000000000001</v>
      </c>
    </row>
    <row r="197" spans="1:11" ht="17.399999999999999">
      <c r="A197" s="93">
        <v>25</v>
      </c>
      <c r="B197" s="94" t="s">
        <v>333</v>
      </c>
      <c r="C197" s="87" t="s">
        <v>367</v>
      </c>
      <c r="D197" s="83" t="s">
        <v>15</v>
      </c>
      <c r="E197" s="83" t="s">
        <v>142</v>
      </c>
      <c r="F197" s="116">
        <v>1</v>
      </c>
      <c r="G197" s="95">
        <v>7.5570000000000004</v>
      </c>
      <c r="H197" s="77">
        <f t="shared" ref="H197:H204" si="25">G197*F197</f>
        <v>7.5570000000000004</v>
      </c>
      <c r="J197" s="108"/>
      <c r="K197" s="41">
        <f t="shared" si="22"/>
        <v>7.5570000000000004</v>
      </c>
    </row>
    <row r="198" spans="1:11" ht="17.399999999999999">
      <c r="A198" s="93">
        <v>26</v>
      </c>
      <c r="B198" s="94" t="s">
        <v>334</v>
      </c>
      <c r="C198" s="87" t="s">
        <v>368</v>
      </c>
      <c r="D198" s="83" t="s">
        <v>15</v>
      </c>
      <c r="E198" s="83" t="s">
        <v>142</v>
      </c>
      <c r="F198" s="116">
        <v>1</v>
      </c>
      <c r="G198" s="95">
        <v>25.782</v>
      </c>
      <c r="H198" s="77">
        <f t="shared" si="25"/>
        <v>25.782</v>
      </c>
      <c r="J198" s="108"/>
      <c r="K198" s="41">
        <f t="shared" si="22"/>
        <v>25.782</v>
      </c>
    </row>
    <row r="199" spans="1:11" ht="17.399999999999999">
      <c r="A199" s="93">
        <v>27</v>
      </c>
      <c r="B199" s="94" t="s">
        <v>335</v>
      </c>
      <c r="C199" s="87" t="s">
        <v>369</v>
      </c>
      <c r="D199" s="83" t="s">
        <v>15</v>
      </c>
      <c r="E199" s="83" t="s">
        <v>142</v>
      </c>
      <c r="F199" s="116">
        <v>1</v>
      </c>
      <c r="G199" s="95">
        <v>45.195</v>
      </c>
      <c r="H199" s="77">
        <f t="shared" si="25"/>
        <v>45.195</v>
      </c>
      <c r="J199" s="108"/>
      <c r="K199" s="41">
        <f t="shared" ref="K199:K204" si="26">ROUND(G199,3)</f>
        <v>45.195</v>
      </c>
    </row>
    <row r="200" spans="1:11" ht="17.399999999999999">
      <c r="A200" s="93">
        <v>28</v>
      </c>
      <c r="B200" s="94" t="s">
        <v>336</v>
      </c>
      <c r="C200" s="87" t="s">
        <v>370</v>
      </c>
      <c r="D200" s="83" t="s">
        <v>15</v>
      </c>
      <c r="E200" s="83" t="s">
        <v>142</v>
      </c>
      <c r="F200" s="116">
        <v>1</v>
      </c>
      <c r="G200" s="95">
        <v>3.3849999999999998</v>
      </c>
      <c r="H200" s="77">
        <f t="shared" si="25"/>
        <v>3.3849999999999998</v>
      </c>
      <c r="J200" s="108"/>
      <c r="K200" s="41">
        <f t="shared" si="26"/>
        <v>3.3849999999999998</v>
      </c>
    </row>
    <row r="201" spans="1:11" ht="17.399999999999999">
      <c r="A201" s="93">
        <v>29</v>
      </c>
      <c r="B201" s="94" t="s">
        <v>337</v>
      </c>
      <c r="C201" s="87" t="s">
        <v>371</v>
      </c>
      <c r="D201" s="83" t="s">
        <v>15</v>
      </c>
      <c r="E201" s="83" t="s">
        <v>142</v>
      </c>
      <c r="F201" s="116">
        <v>1</v>
      </c>
      <c r="G201" s="95">
        <v>3.5129999999999999</v>
      </c>
      <c r="H201" s="77">
        <f t="shared" si="25"/>
        <v>3.5129999999999999</v>
      </c>
      <c r="J201" s="108"/>
      <c r="K201" s="41">
        <f t="shared" si="26"/>
        <v>3.5129999999999999</v>
      </c>
    </row>
    <row r="202" spans="1:11" ht="17.399999999999999">
      <c r="A202" s="93">
        <v>30</v>
      </c>
      <c r="B202" s="94" t="s">
        <v>338</v>
      </c>
      <c r="C202" s="87" t="s">
        <v>372</v>
      </c>
      <c r="D202" s="83" t="s">
        <v>15</v>
      </c>
      <c r="E202" s="83" t="s">
        <v>142</v>
      </c>
      <c r="F202" s="116">
        <v>2</v>
      </c>
      <c r="G202" s="95">
        <v>7.8780000000000001</v>
      </c>
      <c r="H202" s="77">
        <f t="shared" si="25"/>
        <v>15.756</v>
      </c>
      <c r="J202" s="108"/>
      <c r="K202" s="41">
        <f t="shared" si="26"/>
        <v>7.8780000000000001</v>
      </c>
    </row>
    <row r="203" spans="1:11" ht="17.399999999999999">
      <c r="A203" s="93">
        <v>31</v>
      </c>
      <c r="B203" s="94" t="s">
        <v>339</v>
      </c>
      <c r="C203" s="87" t="s">
        <v>373</v>
      </c>
      <c r="D203" s="83" t="s">
        <v>15</v>
      </c>
      <c r="E203" s="83" t="s">
        <v>142</v>
      </c>
      <c r="F203" s="116">
        <v>1</v>
      </c>
      <c r="G203" s="95">
        <v>25.782</v>
      </c>
      <c r="H203" s="77">
        <f t="shared" si="25"/>
        <v>25.782</v>
      </c>
      <c r="J203" s="108"/>
      <c r="K203" s="41">
        <f t="shared" si="26"/>
        <v>25.782</v>
      </c>
    </row>
    <row r="204" spans="1:11" ht="17.399999999999999">
      <c r="A204" s="93">
        <v>32</v>
      </c>
      <c r="B204" s="94" t="s">
        <v>340</v>
      </c>
      <c r="C204" s="87" t="s">
        <v>374</v>
      </c>
      <c r="D204" s="83" t="s">
        <v>15</v>
      </c>
      <c r="E204" s="83" t="s">
        <v>142</v>
      </c>
      <c r="F204" s="116">
        <v>1</v>
      </c>
      <c r="G204" s="95">
        <v>71.844999999999999</v>
      </c>
      <c r="H204" s="77">
        <f t="shared" si="25"/>
        <v>71.844999999999999</v>
      </c>
      <c r="J204" s="108"/>
      <c r="K204" s="41">
        <f t="shared" si="26"/>
        <v>71.844999999999999</v>
      </c>
    </row>
    <row r="205" spans="1:11" ht="39" customHeight="1">
      <c r="A205" s="132" t="s">
        <v>241</v>
      </c>
      <c r="B205" s="133"/>
      <c r="C205" s="133"/>
      <c r="D205" s="133"/>
      <c r="E205" s="133"/>
      <c r="F205" s="133"/>
      <c r="G205" s="133"/>
      <c r="H205" s="78">
        <f>SUM(H6:H204)</f>
        <v>181984.08488000004</v>
      </c>
    </row>
    <row r="206" spans="1:11" ht="23.25" customHeight="1">
      <c r="A206" s="72"/>
      <c r="B206" s="73"/>
      <c r="C206" s="73"/>
      <c r="D206" s="73"/>
      <c r="E206" s="73"/>
      <c r="F206" s="73"/>
    </row>
    <row r="207" spans="1:11" ht="23.25" customHeight="1">
      <c r="A207" s="72"/>
      <c r="B207" s="73"/>
      <c r="C207" s="73"/>
      <c r="D207" s="73"/>
      <c r="E207" s="73"/>
      <c r="F207" s="73"/>
    </row>
    <row r="208" spans="1:11" ht="19.2">
      <c r="A208" s="127" t="s">
        <v>22</v>
      </c>
      <c r="B208" s="127"/>
      <c r="C208" s="127"/>
      <c r="D208" s="127"/>
      <c r="E208" s="127"/>
      <c r="F208" s="127"/>
      <c r="G208" s="127"/>
    </row>
    <row r="212" spans="7:8">
      <c r="G212" s="126">
        <f>H212-H205</f>
        <v>3.3404017449356616E-4</v>
      </c>
      <c r="H212" s="107">
        <v>181984.08521404021</v>
      </c>
    </row>
  </sheetData>
  <mergeCells count="12">
    <mergeCell ref="A208:G208"/>
    <mergeCell ref="A115:A116"/>
    <mergeCell ref="A117:A118"/>
    <mergeCell ref="A2:H2"/>
    <mergeCell ref="A1:H1"/>
    <mergeCell ref="A205:G205"/>
    <mergeCell ref="A153:A154"/>
    <mergeCell ref="A155:A156"/>
    <mergeCell ref="A170:A171"/>
    <mergeCell ref="A141:A142"/>
    <mergeCell ref="A139:A140"/>
    <mergeCell ref="A41:A42"/>
  </mergeCells>
  <printOptions horizontalCentered="1"/>
  <pageMargins left="0" right="0" top="0.4" bottom="0" header="0.3" footer="0.3"/>
  <pageSetup paperSize="9" scale="66" fitToHeight="0" orientation="landscape" horizontalDpi="1200" verticalDpi="1200" r:id="rId1"/>
  <rowBreaks count="1" manualBreakCount="1">
    <brk id="12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Tigran Sargsyan</dc:creator>
  <cp:lastModifiedBy>Ruben Arakelyan</cp:lastModifiedBy>
  <cp:lastPrinted>2026-03-05T13:49:05Z</cp:lastPrinted>
  <dcterms:created xsi:type="dcterms:W3CDTF">2025-08-21T07:28:00Z</dcterms:created>
  <dcterms:modified xsi:type="dcterms:W3CDTF">2026-03-06T05:04:33Z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07AA7B9FE27845E89E516487A28DA9CB_12</vt:lpwstr>
  </property>
  <property fmtid="{D5CDD505-2E9C-101B-9397-08002B2CF9AE}" pid="3" name="KSOProductBuildVer">
    <vt:lpwstr>1049-12.2.0.23155</vt:lpwstr>
  </property>
</Properties>
</file>